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7745B0-3912-4B5C-BE96-3965829032D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T8" i="1"/>
  <c r="BF9" i="1"/>
  <c r="BT9" i="1"/>
  <c r="BF10" i="1"/>
  <c r="BT10" i="1"/>
  <c r="BF11" i="1"/>
  <c r="BT11" i="1"/>
  <c r="BF12" i="1"/>
  <c r="BT12" i="1"/>
  <c r="BF13" i="1"/>
  <c r="BT13" i="1"/>
  <c r="BT14" i="1"/>
  <c r="BF15" i="1"/>
  <c r="BT15" i="1"/>
  <c r="BF16" i="1"/>
  <c r="BT16" i="1"/>
  <c r="BF17" i="1"/>
  <c r="BT17" i="1"/>
  <c r="BF18" i="1"/>
  <c r="BT18" i="1"/>
  <c r="BF19" i="1"/>
  <c r="BT19" i="1"/>
  <c r="BF20" i="1"/>
  <c r="BT20" i="1"/>
  <c r="BF21" i="1"/>
  <c r="BT21" i="1"/>
  <c r="BF22" i="1"/>
  <c r="BT22" i="1"/>
  <c r="BT23" i="1"/>
  <c r="BT24" i="1"/>
  <c r="BF25" i="1"/>
  <c r="BT25"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T50" i="1"/>
  <c r="BF51" i="1"/>
  <c r="BT51" i="1"/>
  <c r="BT52" i="1"/>
</calcChain>
</file>

<file path=xl/sharedStrings.xml><?xml version="1.0" encoding="utf-8"?>
<sst xmlns="http://schemas.openxmlformats.org/spreadsheetml/2006/main" count="3104" uniqueCount="1211">
  <si>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</si>
  <si>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</si>
  <si>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</si>
  <si>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</si>
  <si>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</si>
  <si>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</si>
  <si>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</si>
  <si>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</si>
  <si>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</si>
  <si>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</si>
  <si>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</si>
  <si>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</si>
  <si>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</si>
  <si>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</si>
  <si>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</si>
  <si>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</si>
  <si>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</si>
  <si>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</si>
  <si>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</si>
  <si>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</si>
  <si>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</si>
  <si>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</si>
  <si>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</si>
  <si>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</si>
  <si>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</si>
  <si>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</si>
  <si>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</si>
  <si>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</si>
  <si>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</si>
  <si>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</si>
  <si>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</si>
  <si>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</si>
  <si>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</si>
  <si>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</si>
  <si>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</si>
  <si>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</si>
  <si>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</si>
  <si>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</si>
  <si>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</si>
  <si>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</si>
  <si>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</si>
  <si>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</si>
  <si>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</si>
  <si>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</si>
  <si>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</si>
  <si>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</si>
  <si>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</si>
  <si>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</si>
  <si>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</si>
  <si>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</si>
  <si>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</si>
  <si>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</si>
  <si>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</si>
  <si>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</si>
  <si>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</si>
  <si>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</si>
  <si>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</si>
  <si>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</si>
  <si>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</si>
  <si>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</si>
  <si>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</si>
  <si>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</si>
  <si>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</si>
  <si>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</si>
  <si>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</si>
  <si>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</si>
  <si>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</si>
  <si>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</si>
  <si>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</si>
  <si>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</si>
  <si>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</si>
  <si>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</si>
  <si>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</si>
  <si>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Redziuk, V</t>
  </si>
  <si>
    <t/>
  </si>
  <si>
    <t>Redziuk, Viacheslav</t>
  </si>
  <si>
    <t>THE YOUTH ORGANIZATIONS OF DEMOCRATIC AND EUROPEAN INTEGRATION DIRECTION IN UKRAINE DURING (sic)2004 - 2014: A REGIONAL ASPECT</t>
  </si>
  <si>
    <t>SKHIDNOIEVROPEISKYI ISTORYCHNYI VISNYK-EAST EUROPEAN HISTORICAL BULLETIN</t>
  </si>
  <si>
    <t>Ukrainian</t>
  </si>
  <si>
    <t>Article</t>
  </si>
  <si>
    <t>youth organizations; youth movements; European integration processes; Euro-Atlantic integration; democratic processes; region; regional aspects; youth; Ukraine</t>
  </si>
  <si>
    <t>The article deals with regional features of formation of the youth movements of European integration and democratic direction in Ukraine in (sic)2004 - 2014. The main reasons of appearing pro European and democratic youth organizations were described, identified basic factors which have influenced on geography of their spreading. Particular attention is paid to the main activities of youth movements aimed at accelerating Euro-Atlantic integration. A comparative analysis of the activities of the youth initiative in the east, west, north, south and center of Ukraine has been characterized and carried out. The features of activities of national movements in different country's regions, part of which supported Euro-Atlantic integration. On the basis of a complex research of the sources, a coherent picture of the development of democratic and European integration youth organizations in different regions of Ukraine has been formed.</t>
  </si>
  <si>
    <t>[Redziuk, Viacheslav] Pereiaslav Khmelnitskyi Hryhorii Skovoroda State, SHEI, Dept Polit Sci, Pereiaslav Khmelnitskyi, Ukraine</t>
  </si>
  <si>
    <t>Ministry of Education &amp; Science of Ukraine; Hryhorii Skovoroda University in Pereiaslav</t>
  </si>
  <si>
    <t>Redziuk, V (corresponding author), Pereiaslav Khmelnitskyi Hryhorii Skovoroda State, SHEI, Dept Polit Sci, Pereiaslav Khmelnitskyi, Ukraine.</t>
  </si>
  <si>
    <t>redziuk@ukr.net</t>
  </si>
  <si>
    <t>Redziuk, Viacheslav Volodymyrovych/AAD-6506-2022</t>
  </si>
  <si>
    <t>Redziuk, Viacheslav Volodymyrovych/0000-0003-1762-5042</t>
  </si>
  <si>
    <t>IVAN FRANKO DROHOBYCH STATE PEDAGOGICAL UNIV</t>
  </si>
  <si>
    <t>LVIV</t>
  </si>
  <si>
    <t>46 LESIA UKRAINKA STR, DROHOBYCH, LVIV, 82100, UKRAINE</t>
  </si>
  <si>
    <t>2519-058X</t>
  </si>
  <si>
    <t>SKHIDNOIEVRO ISTOR V</t>
  </si>
  <si>
    <t>Skhidnoievropeiski Istor. Visnyk</t>
  </si>
  <si>
    <t>10.24919/2519-058x.6.123763</t>
  </si>
  <si>
    <t>History</t>
  </si>
  <si>
    <t>Emerging Sources Citation Index (ESCI)</t>
  </si>
  <si>
    <t>HH2FZ</t>
  </si>
  <si>
    <t>gold</t>
  </si>
  <si>
    <t>2023-10-08</t>
  </si>
  <si>
    <t>WOS:000455535700027</t>
  </si>
  <si>
    <t>Christou, F</t>
  </si>
  <si>
    <t>Christou, Fanny</t>
  </si>
  <si>
    <t>Being Young in the Diaspora: Fragmentation of the Palestinian Youth Mobilisation from the Middle East to Europe</t>
  </si>
  <si>
    <t>MIGRATION LETTERS</t>
  </si>
  <si>
    <t>English</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</si>
  <si>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</si>
  <si>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</si>
  <si>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</si>
  <si>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</si>
  <si>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</si>
  <si>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</si>
  <si>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</si>
  <si>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</si>
  <si>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LONDON</t>
  </si>
  <si>
    <t>12 RIDGEWAY GARDENS, LONDON, N6 5XR, ENGLAND</t>
  </si>
  <si>
    <t>1741-8984</t>
  </si>
  <si>
    <t>1741-8992</t>
  </si>
  <si>
    <t>MIGR LETT</t>
  </si>
  <si>
    <t>Migr. Lett.</t>
  </si>
  <si>
    <t>JAN</t>
  </si>
  <si>
    <t>SI</t>
  </si>
  <si>
    <t>10.33182/ml.v19i1.1612</t>
  </si>
  <si>
    <t>Demography</t>
  </si>
  <si>
    <t>ZP8FK</t>
  </si>
  <si>
    <t>Bronze</t>
  </si>
  <si>
    <t>WOS:000766653700007</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</si>
  <si>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</si>
  <si>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</si>
  <si>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</si>
  <si>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</si>
  <si>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</si>
  <si>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</si>
  <si>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</si>
  <si>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</si>
  <si>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</si>
  <si>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</si>
  <si>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</si>
  <si>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</si>
  <si>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</si>
  <si>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</si>
  <si>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</si>
  <si>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</si>
  <si>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ROUTLEDGE JOURNALS, TAYLOR &amp; FRANCIS LTD</t>
  </si>
  <si>
    <t>ABINGDON</t>
  </si>
  <si>
    <t>2-4 PARK SQUARE, MILTON PARK, ABINGDON OX14 4RN, OXON, ENGLAND</t>
  </si>
  <si>
    <t>1933-1681</t>
  </si>
  <si>
    <t>1933-169X</t>
  </si>
  <si>
    <t>J INF TECHNOL POLITI</t>
  </si>
  <si>
    <t>J. Inf. Technol. Politics</t>
  </si>
  <si>
    <t>2023 JUN 8</t>
  </si>
  <si>
    <t>10.1080/19331681.2023.2220318</t>
  </si>
  <si>
    <t>JUN 2023</t>
  </si>
  <si>
    <t>Communication; Political Science</t>
  </si>
  <si>
    <t>Social Science Citation Index (SSCI)</t>
  </si>
  <si>
    <t>Communication; Government &amp; Law</t>
  </si>
  <si>
    <t>I4DT0</t>
  </si>
  <si>
    <t>WOS:001002307300001</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</si>
  <si>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</si>
  <si>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</si>
  <si>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</si>
  <si>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</si>
  <si>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</si>
  <si>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</si>
  <si>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</si>
  <si>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</si>
  <si>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</si>
  <si>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</si>
  <si>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</si>
  <si>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</si>
  <si>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</si>
  <si>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</si>
  <si>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</si>
  <si>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</si>
  <si>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</si>
  <si>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</si>
  <si>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Education &amp; Educational Research</t>
  </si>
  <si>
    <t>VE2LA</t>
  </si>
  <si>
    <t>WOS:000438800000011</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</si>
  <si>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</si>
  <si>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</si>
  <si>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</si>
  <si>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</si>
  <si>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</si>
  <si>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</si>
  <si>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</si>
  <si>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</si>
  <si>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</si>
  <si>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</si>
  <si>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</si>
  <si>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</si>
  <si>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</si>
  <si>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</si>
  <si>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</si>
  <si>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</si>
  <si>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</si>
  <si>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</si>
  <si>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</si>
  <si>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</si>
  <si>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</si>
  <si>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</si>
  <si>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</si>
  <si>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</si>
  <si>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</si>
  <si>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</si>
  <si>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</si>
  <si>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WOS:000297828100007</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</si>
  <si>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</si>
  <si>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</si>
  <si>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</si>
  <si>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</si>
  <si>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</si>
  <si>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</si>
  <si>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</si>
  <si>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</si>
  <si>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</si>
  <si>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</si>
  <si>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</si>
  <si>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</si>
  <si>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</si>
  <si>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</si>
  <si>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</si>
  <si>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</si>
  <si>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</si>
  <si>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</si>
  <si>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</si>
  <si>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</si>
  <si>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</si>
  <si>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</si>
  <si>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</si>
  <si>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</si>
  <si>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</si>
  <si>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</si>
  <si>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</si>
  <si>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</si>
  <si>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</si>
  <si>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</si>
  <si>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</si>
  <si>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</si>
  <si>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</si>
  <si>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</si>
  <si>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</si>
  <si>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</si>
  <si>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</si>
  <si>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</si>
  <si>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</si>
  <si>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</si>
  <si>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</si>
  <si>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</si>
  <si>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</si>
  <si>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</si>
  <si>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</si>
  <si>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</si>
  <si>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Pilková, A; Mikus, J; Rehák, J; Psenák, P</t>
  </si>
  <si>
    <t>Pilkova, Anna; Mikus, Juraj; Rehak, Jan; Psenak, Peter</t>
  </si>
  <si>
    <t>Differences and similarities between key drivers of youth and senior starting entrepreneurs in Central and Eastern European countries</t>
  </si>
  <si>
    <t>POST-COMMUNIST ECONOMIES</t>
  </si>
  <si>
    <t>Senior entrepreneurship; youth entrepreneurship; generational gap; intergenerational policy; global entrepreneurship monitor</t>
  </si>
  <si>
    <t>SELF-EMPLOYMENT; NASCENT ENTREPRENEURSHIP; HIGHER-EDUCATION; OLDER AGES; CULTURE; GENERATIONS; RETIREMENT; TRANSITION; RESOURCES; BUSINESS</t>
  </si>
  <si>
    <t>In Central and Eastern European countries, the generational gap between youth and seniors involved in entrepreneurship is a pending issue, yet the research covering the particularities of this problem is sparse. This article contributes to covering the gap in the literature by a/ studying key entrepreneurial factors that influence both the youth and seniors' early-stage entrepreneurial activity in the CEE region; b/ identifying the key differences and similarities of studied age cohorts as a basis for further research and formulation of entrepreneurial policies. In this research paper, we use the Global Entrepreneurship Monitor (GEM) data. We employ multiple linear regression and ANOVA analysis. Our research suggests that well-designed government programmes in CEE countries are significant drivers for both age cohorts to improve their early-stage entrepreneurial activity. The historical background has a limited impact on youth in CEE countries while a weakening influence on seniors.</t>
  </si>
  <si>
    <t>[Pilkova, Anna; Mikus, Juraj; Rehak, Jan; Psenak, Peter] Comenius Univ, Dept Strategy &amp; Entrepreneurship, Odbojarov 10,POB 95, Bratislava 82005 25, Slovakia; [Rehak, Jan] Tecnol Monterrey, Dept Entrepreneurship, Sch Business, Monterrey, Mexico</t>
  </si>
  <si>
    <t>Comenius University Bratislava; Tecnologico de Monterrey</t>
  </si>
  <si>
    <t>Pilková, A (corresponding author), Comenius Univ, Dept Strategy &amp; Entrepreneurship, Odbojarov 10,POB 95, Bratislava 82005 25, Slovakia.</t>
  </si>
  <si>
    <t>anna.pilkova@fm.uniba.sk</t>
  </si>
  <si>
    <t>Rehak, Jan/HRD-7249-2023</t>
  </si>
  <si>
    <t>Rehak, Jan/0000-0002-5075-1908; Pilkova, Anna/0000-0002-4296-4823; Mikus, Juraj/0000-0001-8868-9698; Psenak, Peter/0000-0002-2610-1745</t>
  </si>
  <si>
    <t>Slovak Research and Development Agency [APVV-19-0581, APVV-14-0647]</t>
  </si>
  <si>
    <t>Slovak Research and Development Agency(Slovak Research and Development Agency)</t>
  </si>
  <si>
    <t>This work was supported by the Slovak Research and Development Agency under contracts No. APVV-19-0581 and APVV-14-0647.</t>
  </si>
  <si>
    <t>1463-1377</t>
  </si>
  <si>
    <t>1465-3958</t>
  </si>
  <si>
    <t>POST-COMMUNIST ECON</t>
  </si>
  <si>
    <t>Post-Communist Econ.</t>
  </si>
  <si>
    <t>NOV 17</t>
  </si>
  <si>
    <t>10.1080/14631377.2022.2079058</t>
  </si>
  <si>
    <t>JUN 2022</t>
  </si>
  <si>
    <t>Economics</t>
  </si>
  <si>
    <t>Business &amp; Economics</t>
  </si>
  <si>
    <t>6O0FJ</t>
  </si>
  <si>
    <t>WOS:000809729700001</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</si>
  <si>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</si>
  <si>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</si>
  <si>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</si>
  <si>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</si>
  <si>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</si>
  <si>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</si>
  <si>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</si>
  <si>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</si>
  <si>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</si>
  <si>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</si>
  <si>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</si>
  <si>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</si>
  <si>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</si>
  <si>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</si>
  <si>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</si>
  <si>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</si>
  <si>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Area Studies</t>
  </si>
  <si>
    <t>V58FU</t>
  </si>
  <si>
    <t>WOS:000210682100011</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</si>
  <si>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</si>
  <si>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</si>
  <si>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</si>
  <si>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</si>
  <si>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</si>
  <si>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Roberts, K (corresponding author), Univ Liverpool, Dept Sociol, Liverpool L69 3BX, Merseyside, England.</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</si>
  <si>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</si>
  <si>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</si>
  <si>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</si>
  <si>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</si>
  <si>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</si>
  <si>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</si>
  <si>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</si>
  <si>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</si>
  <si>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Social Sciences, Interdisciplinary</t>
  </si>
  <si>
    <t>Social Sciences - Other Topics</t>
  </si>
  <si>
    <t>CN0TB</t>
  </si>
  <si>
    <t>WOS:000358125400001</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</si>
  <si>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</si>
  <si>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</si>
  <si>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</si>
  <si>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</si>
  <si>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</si>
  <si>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</si>
  <si>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</si>
  <si>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</si>
  <si>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</si>
  <si>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</si>
  <si>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</si>
  <si>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</si>
  <si>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</si>
  <si>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</si>
  <si>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</si>
  <si>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</si>
  <si>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</si>
  <si>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</si>
  <si>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Arts &amp; Humanities Citation Index (A&amp;HCI)</t>
  </si>
  <si>
    <t>XR8PH</t>
  </si>
  <si>
    <t>WOS:000732483300001</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</si>
  <si>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</si>
  <si>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</si>
  <si>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</si>
  <si>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</si>
  <si>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</si>
  <si>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</si>
  <si>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</si>
  <si>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</si>
  <si>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</si>
  <si>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</si>
  <si>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</si>
  <si>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</si>
  <si>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</si>
  <si>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</si>
  <si>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</si>
  <si>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</si>
  <si>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</si>
  <si>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</si>
  <si>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</si>
  <si>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</si>
  <si>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</si>
  <si>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</si>
  <si>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</si>
  <si>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</si>
  <si>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</si>
  <si>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</si>
  <si>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</si>
  <si>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</si>
  <si>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</si>
  <si>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</si>
  <si>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</si>
  <si>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</si>
  <si>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</si>
  <si>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</si>
  <si>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</si>
  <si>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</si>
  <si>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</si>
  <si>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</si>
  <si>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</si>
  <si>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</si>
  <si>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</si>
  <si>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</si>
  <si>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MJ0RZ</t>
  </si>
  <si>
    <t>WOS:000547804700009</t>
  </si>
  <si>
    <t>Mehmetaj, N; Alili, MZ</t>
  </si>
  <si>
    <t>Mehmetaj, Nevila; Alili, Merita Zulfiu</t>
  </si>
  <si>
    <t>EMPLOYMENT OF ECONOMICS GRADUATES: DO GRADE POINT AVERAGES MATTER?</t>
  </si>
  <si>
    <t>INTERDISCIPLINARY DESCRIPTION OF COMPLEX SYSTEMS</t>
  </si>
  <si>
    <t>youth employment; unemployment; graduates</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</si>
  <si>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t>
  </si>
  <si>
    <t>[Mehmetaj, Nevila; Alili, Merita Zulfiu] Univ Luigj Gurakuqi, Fac Econ, Shkoder, Albania; [Alili, Merita Zulfiu] South East European Univ, Fac Contemporary Social Sci, Tetova, North Macedonia</t>
  </si>
  <si>
    <t>University of Shkoder Luigj Gurakuqi</t>
  </si>
  <si>
    <t>Alili, MZ (corresponding author), South East European Univ, Ilindenska 335, Tetova 1200, North Macedonia.</t>
  </si>
  <si>
    <t>m.zulfiu@seeu.edu.mk</t>
  </si>
  <si>
    <t>Alili, Merita Zulfiu/B-2953-2016</t>
  </si>
  <si>
    <t>Alili, Merita Zulfiu/0000-0002-6367-6193</t>
  </si>
  <si>
    <t>CROATIAN INTERDISCIPLINARY SOC</t>
  </si>
  <si>
    <t>SESVETE</t>
  </si>
  <si>
    <t>SIMUNCEVECKA 38B, SESVETE, HR-10360, CROATIA</t>
  </si>
  <si>
    <t>1334-4684</t>
  </si>
  <si>
    <t>1334-4676</t>
  </si>
  <si>
    <t>INTERDISCIP DESCR CO</t>
  </si>
  <si>
    <t>Interdiscip. Descr. Complex Syst.</t>
  </si>
  <si>
    <t>10.7906/indecs.19.2.3</t>
  </si>
  <si>
    <t>TC5DK</t>
  </si>
  <si>
    <t>gold, Green Published</t>
  </si>
  <si>
    <t>WOS:000668658800003</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</si>
  <si>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</si>
  <si>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</si>
  <si>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</si>
  <si>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</si>
  <si>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</si>
  <si>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</si>
  <si>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</si>
  <si>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</si>
  <si>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</si>
  <si>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</si>
  <si>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</si>
  <si>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</si>
  <si>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</si>
  <si>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</si>
  <si>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</si>
  <si>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</si>
  <si>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</si>
  <si>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Women's Studies</t>
  </si>
  <si>
    <t>239ZP</t>
  </si>
  <si>
    <t>WOS:000326064800015</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</si>
  <si>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</si>
  <si>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</si>
  <si>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</si>
  <si>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</si>
  <si>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</si>
  <si>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</si>
  <si>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</si>
  <si>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</si>
  <si>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</si>
  <si>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</si>
  <si>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</si>
  <si>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</si>
  <si>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</si>
  <si>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</si>
  <si>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</si>
  <si>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</si>
  <si>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</si>
  <si>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</si>
  <si>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</si>
  <si>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</si>
  <si>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</si>
  <si>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</si>
  <si>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</si>
  <si>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Lep, Ä; Trunk, A; Babnik, K</t>
  </si>
  <si>
    <t>Lep, Zan; Trunk, Ales; Babnik, Katarina</t>
  </si>
  <si>
    <t>Value Orientations and Institutional Trust as Contributors to the Adoption of Online Services in Youth: A Cross-Country Comparison</t>
  </si>
  <si>
    <t>FRONTIERS IN PSYCHOLOGY</t>
  </si>
  <si>
    <t>individual values; cultural values; institutional trust; Internet use; e-services utilisation; youth; South-eastern Europe</t>
  </si>
  <si>
    <t>TECHNOLOGY ACCEPTANCE MODEL; INTERNET USE; CONSUMER TRUST; CULTURE; BANKING; ADOLESCENTS; HYPOTHESIS; SYSTEM; SCALE; FOOD</t>
  </si>
  <si>
    <t>Internet usage data from around the globe show that adolescents are the most frequent Internet users, but mostly for leisure activities and maintaining social contacts. In the present study, we focused on Internet use for e-services, which could improve youth efficiency in the financial domain (responsible consumer behaviour) and bridge the online divide in youth. Specifically, we explored how societal constructs (namely, institutional trust and personal values) influence the use of the Internet for online shopping, e-banking and communication with providers of goods and services online. We used a representative sample of adolescents (N = 10.902) from 10 countries of Southeast Europe where a great variability in Internet use is present, and where the use of e-services is generally lower than the EU average. This also allowed for meaningful cross-country comparisons. We tested a structural equation model of values predicting the use of the Internet through institutional trust (including some relevant demographic variables such as settlement size, SES and Internet use frequency) which was grounded in social capital theory, cultural theory and Schwartz human values model. The model exhibited a good fit to the data but the strengths of regressional paths were rather modest. Looking into the cross-country stability of the model, however, revealed some notable differences: while the relationship between trust and use of the Internet for e-services was modest in some countries, the relationship was insignificant in other countries, where Internet usage is lower in general. This suggests that strategies aimed at leveraging e-services and digital technology potential in youth should also account for cultural specificities in the transitional economies and cultural settings with sub-optimal adoption of digital services.</t>
  </si>
  <si>
    <t>[Lep, Zan; Babnik, Katarina] Univ Ljubljana, Fac Arts, Dept Psychol, Ljubljana, Slovenia; [Trunk, Ales] Int Sch Social &amp; Business Studies, Dept Econ, Celje, Slovenia</t>
  </si>
  <si>
    <t>University of Ljubljana</t>
  </si>
  <si>
    <t>Babnik, K (corresponding author), Univ Ljubljana, Fac Arts, Dept Psychol, Ljubljana, Slovenia.</t>
  </si>
  <si>
    <t>katarina.babnik@ff.uni-lj.si</t>
  </si>
  <si>
    <t>Lep, Žan/O-6453-2019; Babnik, Katarina/HNS-1333-2023; Trunk, Ales/GXF-9144-2022</t>
  </si>
  <si>
    <t>Lep, Žan/0000-0003-0130-4543; Babnik, Katarina/0000-0003-4925-1110; Trunk, Ales/0000-0001-7357-250X</t>
  </si>
  <si>
    <t>Slovenian Research Agency [P5-0062]</t>
  </si>
  <si>
    <t>Slovenian Research Agency(Slovenian Research Agency - Slovenia)</t>
  </si>
  <si>
    <t>The publication of the paper was financially supported by the Slovenian Research Agency within the research programme Applied Developmental Psychology (research core funding no. P5-0062).</t>
  </si>
  <si>
    <t>FRONTIERS MEDIA SA</t>
  </si>
  <si>
    <t>LAUSANNE</t>
  </si>
  <si>
    <t>AVENUE DU TRIBUNAL FEDERAL 34, LAUSANNE, CH-1015, SWITZERLAND</t>
  </si>
  <si>
    <t>1664-1078</t>
  </si>
  <si>
    <t>FRONT PSYCHOL</t>
  </si>
  <si>
    <t>Front. Psychol.</t>
  </si>
  <si>
    <t>MAY 16</t>
  </si>
  <si>
    <t>10.3389/fpsyg.2022.887587</t>
  </si>
  <si>
    <t>Psychology, Multidisciplinary</t>
  </si>
  <si>
    <t>1T2MV</t>
  </si>
  <si>
    <t>Green Published, gold</t>
  </si>
  <si>
    <t>WOS:000804570400001</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</si>
  <si>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</si>
  <si>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</si>
  <si>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</si>
  <si>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</si>
  <si>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</si>
  <si>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</si>
  <si>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</si>
  <si>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</si>
  <si>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</si>
  <si>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</si>
  <si>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</si>
  <si>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</si>
  <si>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</si>
  <si>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</si>
  <si>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MAR</t>
  </si>
  <si>
    <t>10.2478/quageo-2021-0009</t>
  </si>
  <si>
    <t>SM7EW</t>
  </si>
  <si>
    <t>WOS:000657764900009</t>
  </si>
  <si>
    <t>Gruber, E</t>
  </si>
  <si>
    <t>Gruber, Elisabeth</t>
  </si>
  <si>
    <t>Can Transnational Cooperation Support Municipalities to Address Challenges of Youth Migration?</t>
  </si>
  <si>
    <t>URBAN PLANNING</t>
  </si>
  <si>
    <t>Central and Eastern Europe; Danube Region; EU-internal mobility; INTERREG; organizational learning; transnational cooperation; youth migration</t>
  </si>
  <si>
    <t>RETURN MIGRATION; EUROPEANIZATION</t>
  </si>
  <si>
    <t>In the cooperation project 'YOUMIG,' funded by the INTERREG Danube transnational programme, challenges of youth migration were discussed in a transnational consortium consisting of project partners from different countries from Central and Eastern Europe experiencing difficulties such as a declining population and outmigration, as well as immigration of young people, which necessitated the provision of an integration infrastructure. Project outcomes included strategies as well as pilot activities performed by local-level authorities. The following article will consider outcomes as well as experiences from stakeholders involved in the project and investigate individual and organizational learning processes throughout the project. It will elaborate on the question of the extent to which transnational cooperation can potentially facilitate sustainable institutional changes and transformation. The results confirm the potential of transnational cooperation towards triggering learning and institutional change. Nevertheless, they underline that in the context of the project, the learning processes that could be achieved were predominantly of an individual nature and that the tangible outcomes could not lead to sustainable institutional changes.</t>
  </si>
  <si>
    <t>[Gruber, Elisabeth] Austrian Acad Sci, Inst Urban &amp; Reg Res, A-1010 Vienna, Austria; [Gruber, Elisabeth] Univ Vienna, Dept Geog &amp; Reg Res, A-1010 Vienna, Austria</t>
  </si>
  <si>
    <t>Austrian Academy of Sciences; University of Vienna</t>
  </si>
  <si>
    <t>Gruber, E (corresponding author), Austrian Acad Sci, Inst Urban &amp; Reg Res, A-1010 Vienna, Austria.;Gruber, E (corresponding author), Univ Vienna, Dept Geog &amp; Reg Res, A-1010 Vienna, Austria.</t>
  </si>
  <si>
    <t>elisabeth.gruber@oeaw.ac.at</t>
  </si>
  <si>
    <t>Gruber, Elisabeth/0000-0001-7415-1133</t>
  </si>
  <si>
    <t>EU</t>
  </si>
  <si>
    <t>EU(European Union (EU))</t>
  </si>
  <si>
    <t>The author wishes to thank all partners for cooperating in the YOUMIG project and the EU for funding the transnational cooperation. The author is grateful towards all partners who contributed their time and insights in answering the evaluation survey and sharing their thoughts on their learning processes during the project. Finally, a word of particular gratitude to the anonymous reviewers for their helpful remarks and to Hanneke Friedl for proofreading and supporting the finalisation of the text.</t>
  </si>
  <si>
    <t>COGITATIO PRESS</t>
  </si>
  <si>
    <t>LISBON</t>
  </si>
  <si>
    <t>RUA FIALHO ALMEIDA 14, 2 ESQ, LISBON, 1070-129, PORTUGAL</t>
  </si>
  <si>
    <t>2183-7635</t>
  </si>
  <si>
    <t>URBAN PLAN</t>
  </si>
  <si>
    <t>Urban Plan.</t>
  </si>
  <si>
    <t>10.17645/up.v6i2.3799</t>
  </si>
  <si>
    <t>Urban Studies</t>
  </si>
  <si>
    <t>RT9GJ</t>
  </si>
  <si>
    <t>WOS:000644761900005</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</si>
  <si>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</si>
  <si>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</si>
  <si>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</si>
  <si>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</si>
  <si>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</si>
  <si>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</si>
  <si>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</si>
  <si>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</si>
  <si>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</si>
  <si>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</si>
  <si>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</si>
  <si>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Karsai, Istvan/GZA-9194-2022; SANDOR, IOSIF/AAO-2638-2020; Simonek, Jaromir/AAE-8844-2020; Sandor, Iosif/GZN-1355-2022; Biddle, Stuart/AAE-9395-2019</t>
  </si>
  <si>
    <t>SANDOR, IOSIF/0000-0003-2677-4568; Simonek, Jaromir/0000-0003-4242-4891; Biddle, Stuart/0000-0002-7663-6895</t>
  </si>
  <si>
    <t>TAYLOR &amp; FRANCIS LTD</t>
  </si>
  <si>
    <t>2-4 PARK SQUARE, MILTON PARK, ABINGDON OR14 4RN, OXON, ENGLAND</t>
  </si>
  <si>
    <t>1746-1391</t>
  </si>
  <si>
    <t>1536-7290</t>
  </si>
  <si>
    <t>EUR J SPORT SCI</t>
  </si>
  <si>
    <t>Eur. J. Sport Sci.</t>
  </si>
  <si>
    <t>10.1080/17461390902829234</t>
  </si>
  <si>
    <t>Sport Sciences</t>
  </si>
  <si>
    <t>628JA</t>
  </si>
  <si>
    <t>WOS:000280114200005</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</si>
  <si>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</si>
  <si>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</si>
  <si>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</si>
  <si>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</si>
  <si>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</si>
  <si>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</si>
  <si>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</si>
  <si>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</si>
  <si>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</si>
  <si>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</si>
  <si>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</si>
  <si>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</si>
  <si>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</si>
  <si>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</si>
  <si>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10.1007/s10308-007-0147-x</t>
  </si>
  <si>
    <t>International Relations</t>
  </si>
  <si>
    <t>335XD</t>
  </si>
  <si>
    <t>WOS:000258326300010</t>
  </si>
  <si>
    <t>Suzana, RKR; Zulazli, H; Zainudin, A</t>
  </si>
  <si>
    <t>Suzana, Raja R. K.; Zulazli, H.; Zainudin, A.</t>
  </si>
  <si>
    <t>Social Innovation and its Influence on Youth Start-ups: The Marginalised Communities in Malaysia</t>
  </si>
  <si>
    <t>PERTANIKA JOURNAL OF SOCIAL SCIENCE AND HUMANITIES</t>
  </si>
  <si>
    <t>Entrepreneurial intention; Malaysia; social entrepreneurship; social innovation; youth</t>
  </si>
  <si>
    <t>This paper examines the extent of the initiatives and change created as the result of social innovation activities in start-ups carried out by youths who live in marginalised communities in Malaysia. The targeted samples were between the ages of 20 and 25 years old. The empirical process involved capturing both tacit and explicit entrepreneurial values in building social innovation moves. This was to fulfil the urgent need for an innovative social innovation model that examines the current trend among youth start-ups. The research adopted the descriptive correlational research design and involved a total of 423 young start-ups. This sampling frame included young entrepreneurs who had engaged in social innovation and micro businesses in Miri and Kuching, Sarawak and the East Coast region of Malaysia. It conceptualised the process of social innovation, its core activities (social entrepreneurship) and the traits of the social entrepreneurs and was supported by their desire to provide solutions to the world's most pressing issues (the creation of social enterprise). This was tested using structural equation modelling. The Confirmatory Factor Analysis (CFA) procedure was employed to validate the measurement model of the latent constructs involved. All the constructs had achieved threshold validity and reliability. The findings revealed that the model also supports the robustness of the European Commission of Social Innovation (2013) and the Malaysia Model of Social Innovation (Raja Suzana, 2016). One of the implications is on the outcome of social innovation initiatives. It can be concluded that this paper provides insight into and develops a new model of social innovation. The greatest change was in the productive powers of society and the passion of this group of individuals. The outcomes contributed to both sound practical and theoretical aspects of social innovation value and a model of new venture using social innovation. This paper also contributes to the how and what that create change in this particular context before determining a solution.</t>
  </si>
  <si>
    <t>[Suzana, Raja R. K.] Univ Malaysia Kelantan, Fac Entrepreneurship &amp; Business, Kota Baharu 16100, Kelantan, Malaysia; [Zulazli, H.] Univ Teknol MARA Sarawak, Fac Business Management, Kota Samarahan 94300, Sarawak, Malaysia; [Zainudin, A.] Univ Sultan Zainal Abidin, Fac Econ &amp; Management Sci, Kuala Terengganu 21300, Terengganu, Malaysia</t>
  </si>
  <si>
    <t>Universiti Malaysia Kelantan; Universiti Teknologi MARA; Universiti Sultan Zainal Abidin</t>
  </si>
  <si>
    <t>Suzana, RKR (corresponding author), Univ Malaysia Kelantan, Fac Entrepreneurship &amp; Business, Kota Baharu 16100, Kelantan, Malaysia.</t>
  </si>
  <si>
    <t>rajasuzana@umk.edu.my; zulazli.hashim@yahoo.com; drzainudin@gmail.com</t>
  </si>
  <si>
    <t>Kasim, Prof. Dr. Hjh Raja Suzana Raja/A-9076-2010</t>
  </si>
  <si>
    <t>Kasim, Prof. Dr. Hjh Raja Suzana Raja/0000-0002-1795-5562</t>
  </si>
  <si>
    <t>Ministry of Higher Education Malaysia through the Long-Term Research Grant Scheme and Universiti Malaysia Kelantan</t>
  </si>
  <si>
    <t>The researchers thank the Ministry of Higher Education Malaysia for the funding assistance through the Long-Term Research Grant Scheme and Universiti Malaysia Kelantan as the Programme Leader of this project.</t>
  </si>
  <si>
    <t>UNIV PUTRA MALAYSIA PRESS</t>
  </si>
  <si>
    <t>SELANGOR</t>
  </si>
  <si>
    <t>SERDANG, SELANGOR, 00000, MALAYSIA</t>
  </si>
  <si>
    <t>0128-7702</t>
  </si>
  <si>
    <t>2231-8534</t>
  </si>
  <si>
    <t>PERTANIKA J SOC SCI</t>
  </si>
  <si>
    <t>Pertanika J. Soc. Sci. Humanit.</t>
  </si>
  <si>
    <t>JUN</t>
  </si>
  <si>
    <t>FP1LY</t>
  </si>
  <si>
    <t>WOS:000417375800009</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</si>
  <si>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</si>
  <si>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</si>
  <si>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</si>
  <si>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</si>
  <si>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</si>
  <si>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</si>
  <si>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</si>
  <si>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</si>
  <si>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</si>
  <si>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</si>
  <si>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</si>
  <si>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</si>
  <si>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</si>
  <si>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</si>
  <si>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</si>
  <si>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</si>
  <si>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</si>
  <si>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</si>
  <si>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Ciftci, S</t>
  </si>
  <si>
    <t>Ciftci, Sabri</t>
  </si>
  <si>
    <t>SOCIAL IDENTITY AND ATTITUDES TOWARD FOREIGN POLICY: EVIDENCE FROM A YOUTH SURVEY IN TURKEY</t>
  </si>
  <si>
    <t>INTERNATIONAL JOURNAL OF MIDDLE EAST STUDIES</t>
  </si>
  <si>
    <t>MIDDLE-EAST; DEVELOPMENT PARTY; PUBLIC-OPINION; POLITICS; ACTIVISM; JUSTICE</t>
  </si>
  <si>
    <t>This paper focuses on the relationship between social identity based on national, religious, or international affiliations and attitudes toward foreign policy in the Turkish context. Evidence is drawn from an original survey conducted among university students in Turkey. The results show that students' social identity has a significant correlation with their perceptions of foreign policy. Most Turkish university students provide conditional support for the new directions in Turkey's foreign policy, but those with an Islamic identity appear to be more supportive of the Adalet ve Kalkinma Partisi's (Justice and Development Party) policies. Most university students believe that Turkey's future lies in the European Union and the Central Asian Turkic republics rather than in the Middle East. Overall, the perceptions of educated youth toward foreign policy are shaped by both social identity and their conceptions of national interest.</t>
  </si>
  <si>
    <t>Kansas State Univ, Dept Polit Sci, Manhattan, KS 66506 USA</t>
  </si>
  <si>
    <t>Kansas State University</t>
  </si>
  <si>
    <t>Ciftci, S (corresponding author), Kansas State Univ, Dept Polit Sci, Manhattan, KS 66506 USA.</t>
  </si>
  <si>
    <t>ciftci@ksu.edu</t>
  </si>
  <si>
    <t>ciftci, sabri/0000-0003-3669-6620</t>
  </si>
  <si>
    <t>CAMBRIDGE UNIV PRESS</t>
  </si>
  <si>
    <t>NEW YORK</t>
  </si>
  <si>
    <t>32 AVENUE OF THE AMERICAS, NEW YORK, NY 10013-2473 USA</t>
  </si>
  <si>
    <t>0020-7438</t>
  </si>
  <si>
    <t>1471-6380</t>
  </si>
  <si>
    <t>INT J MIDDLE E STUD</t>
  </si>
  <si>
    <t>Int. J. Middle East Stud.</t>
  </si>
  <si>
    <t>FEB</t>
  </si>
  <si>
    <t>10.1017/S0020743812001249</t>
  </si>
  <si>
    <t>102SX</t>
  </si>
  <si>
    <t>Green Submitted</t>
  </si>
  <si>
    <t>WOS:000315865500003</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</si>
  <si>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</si>
  <si>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</si>
  <si>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</si>
  <si>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</si>
  <si>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</si>
  <si>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</si>
  <si>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</si>
  <si>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</si>
  <si>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</si>
  <si>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</si>
  <si>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</si>
  <si>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</si>
  <si>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</si>
  <si>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</si>
  <si>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</si>
  <si>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</si>
  <si>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</si>
  <si>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</si>
  <si>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</si>
  <si>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</si>
  <si>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ES9HC</t>
  </si>
  <si>
    <t>WOS:000399866300015</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</si>
  <si>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</si>
  <si>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</si>
  <si>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</si>
  <si>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</si>
  <si>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</si>
  <si>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</si>
  <si>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</si>
  <si>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</si>
  <si>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</si>
  <si>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</si>
  <si>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</si>
  <si>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</si>
  <si>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</si>
  <si>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</si>
  <si>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</si>
  <si>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Social Work</t>
  </si>
  <si>
    <t>695DK</t>
  </si>
  <si>
    <t>WOS:000183815700001</t>
  </si>
  <si>
    <t>Franc, S; Casni, AC; Barisic, A</t>
  </si>
  <si>
    <t>Franc, Sanja; Casni, Anita Ceh; Barisic, Antea</t>
  </si>
  <si>
    <t>DETERMINANTS OF MIGRATION FOLLOWING THE EU ENLARGEMENT: A PANEL DATA ANALYSIS</t>
  </si>
  <si>
    <t>SOUTH EAST EUROPEAN JOURNAL OF ECONOMICS AND BUSINESS</t>
  </si>
  <si>
    <t>migration determinants; youth unemployment; EU enlargement; panel data analysis</t>
  </si>
  <si>
    <t>INTERNATIONAL MIGRATION; MIGRANT NETWORKS; LABOR MIGRATION; BRAIN-DRAIN</t>
  </si>
  <si>
    <t>The Eastern enlargements of the European Union (EU) since the early 2000s have included post-transitional economies at a lower level of development than the existing member states and thus, have significantly affected the East-West migration flows and labour markets on both sides. This has provided a distinctive opportunity to study the effects of liberalisation and to identify economic factors leading to migration flows with the purpose of enabling better estimations of future migration trends. In this research, a panel data analysis with pair of country fixed effects and time fixed effects is used to explore several pull and push factors of the East-West EU migration flows in the period from 2000 to 2017. Results indicate that emigration rate responds rather quickly to the changes in GDP per capita and unemployment rate of the youth population in immigration country, with statistically significant elasticity coefficients, suggesting that international migration contributes significantly to adjusting the labour supply to fluctuations in economic activity.</t>
  </si>
  <si>
    <t>[Franc, Sanja; Casni, Anita Ceh; Barisic, Antea] Univ Zagreb, Fac Econ &amp; Business, Zagreb, Croatia</t>
  </si>
  <si>
    <t>University of Zagreb</t>
  </si>
  <si>
    <t>Franc, S (corresponding author), Univ Zagreb, Fac Econ &amp; Business, Zagreb, Croatia.</t>
  </si>
  <si>
    <t>sfranc@efzg.hr; aceh@efzg.hr; abarisic@efzg.hr</t>
  </si>
  <si>
    <t>Časni, Anita Čeh/H-9236-2018</t>
  </si>
  <si>
    <t>Časni, Anita Čeh/0000-0002-2742-8619; Franc, Sanja/0000-0001-8787-4429</t>
  </si>
  <si>
    <t>WALTER DE GRUYTER GMBH</t>
  </si>
  <si>
    <t>BERLIN</t>
  </si>
  <si>
    <t>GENTHINER STRASSE 13, D-10785 BERLIN, GERMANY</t>
  </si>
  <si>
    <t>1840-118X</t>
  </si>
  <si>
    <t>2233-1999</t>
  </si>
  <si>
    <t>SOUTH EAST EUR J E B</t>
  </si>
  <si>
    <t>South East Eur. J. Econ. Bus.</t>
  </si>
  <si>
    <t>DEC</t>
  </si>
  <si>
    <t>10.2478/jeb-2019-0010</t>
  </si>
  <si>
    <t>JZ3XQ</t>
  </si>
  <si>
    <t>WOS:000505035800002</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</si>
  <si>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</si>
  <si>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</si>
  <si>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</si>
  <si>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</si>
  <si>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</si>
  <si>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</si>
  <si>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</si>
  <si>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</si>
  <si>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</si>
  <si>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</si>
  <si>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</si>
  <si>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</si>
  <si>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</si>
  <si>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</si>
  <si>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</si>
  <si>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</si>
  <si>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</si>
  <si>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</si>
  <si>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</si>
  <si>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</si>
  <si>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</si>
  <si>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</si>
  <si>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</si>
  <si>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</si>
  <si>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</si>
  <si>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</si>
  <si>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</si>
  <si>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</si>
  <si>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</si>
  <si>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</si>
  <si>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</si>
  <si>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</si>
  <si>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</si>
  <si>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</si>
  <si>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</si>
  <si>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</si>
  <si>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</si>
  <si>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</si>
  <si>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</si>
  <si>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</si>
  <si>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</si>
  <si>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</si>
  <si>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</si>
  <si>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</si>
  <si>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</si>
  <si>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</si>
  <si>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</si>
  <si>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</si>
  <si>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Sociology</t>
  </si>
  <si>
    <t>TX6CT</t>
  </si>
  <si>
    <t>WOS:000683177900002</t>
  </si>
  <si>
    <t>Sobczak, M</t>
  </si>
  <si>
    <t>Sobczak, Michal</t>
  </si>
  <si>
    <t>Innovation Despite Backsliding-the Importance of the Events of 7th August 2020 for Polish LGBTQIA Youth</t>
  </si>
  <si>
    <t>HUMAN RIGHTS REVIEW</t>
  </si>
  <si>
    <t>LGBTQIA; Poland; Homophobia; Queer anarchism; Central and Eastern Europe; Law of imitation theory</t>
  </si>
  <si>
    <t>GENDER; QUEER; POLITICS; RIGHTS; POLAND</t>
  </si>
  <si>
    <t>In this paper, I analysed the events of 7th August 2020 in Warsaw, when 48 people were detained by the Polish police who brutally raided solidarity demonstration with non-binary activist Margot Szutowicz. The aim of the paper is to explore queer activism in Poland on microsociological level using Gabriel Tarde imitation theory. I tried to show how individual experience of resistance gave rise to new, innovative forms of activism which became a social phenomenon. In my research, I used in-depth interviews with some of detainees and over 180 diaries/memoirs of Polish LGBTQIA people.</t>
  </si>
  <si>
    <t>[Sobczak, Michal] Univ Warsaw, Fac Appl Social Sci &amp; Resocializat, Zurawia 4, PL-00503 Warsaw, Poland</t>
  </si>
  <si>
    <t>University of Warsaw</t>
  </si>
  <si>
    <t>Sobczak, M (corresponding author), Univ Warsaw, Fac Appl Social Sci &amp; Resocializat, Zurawia 4, PL-00503 Warsaw, Poland.</t>
  </si>
  <si>
    <t>m.sobczak14@uw.edu.pl</t>
  </si>
  <si>
    <t>SPRINGER</t>
  </si>
  <si>
    <t>DORDRECHT</t>
  </si>
  <si>
    <t>VAN GODEWIJCKSTRAAT 30, 3311 GZ DORDRECHT, NETHERLANDS</t>
  </si>
  <si>
    <t>1524-8879</t>
  </si>
  <si>
    <t>1874-6306</t>
  </si>
  <si>
    <t>HUM RIGHTS REV</t>
  </si>
  <si>
    <t>Hum. Rights Rev.</t>
  </si>
  <si>
    <t>10.1007/s12142-022-00671-3</t>
  </si>
  <si>
    <t>NOV 2022</t>
  </si>
  <si>
    <t>Law</t>
  </si>
  <si>
    <t>Government &amp; Law</t>
  </si>
  <si>
    <t>6W4CK</t>
  </si>
  <si>
    <t>hybrid</t>
  </si>
  <si>
    <t>WOS:000884154200001</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</si>
  <si>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</si>
  <si>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</si>
  <si>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</si>
  <si>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</si>
  <si>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</si>
  <si>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</si>
  <si>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</si>
  <si>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</si>
  <si>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</si>
  <si>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</si>
  <si>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</si>
  <si>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</si>
  <si>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</si>
  <si>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</si>
  <si>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</si>
  <si>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</si>
  <si>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0971-8524</t>
  </si>
  <si>
    <t>0973-0656</t>
  </si>
  <si>
    <t>GEND TECHNOL DEV</t>
  </si>
  <si>
    <t>Gend. Technol. Dev.</t>
  </si>
  <si>
    <t>OCT 26</t>
  </si>
  <si>
    <t>10.1080/09718524.2020.1824568</t>
  </si>
  <si>
    <t>OCT 2020</t>
  </si>
  <si>
    <t>OU2ON</t>
  </si>
  <si>
    <t>WOS:000581740200001</t>
  </si>
  <si>
    <t>Lischer, SK</t>
  </si>
  <si>
    <t>Lischer, Sarah Kenyon</t>
  </si>
  <si>
    <t>The Global Refugee Crisis: Regional Destabilization &amp; Humanitarian Protection</t>
  </si>
  <si>
    <t>DAEDALUS</t>
  </si>
  <si>
    <t>In addition to being a tragic output of civil war, large-scale displacement crises often become enmeshed in the politics, security, and economics of the conflict. Refugee and internally displaced populations thus exacerbate concerns about regional destabilization. The Syrian refugee crisis, for example, is deeply entwined with civil and international conflict. Neighboring host states of Turkey, Jordan, and Lebanon bear the brunt of the crisis, while European states seek to prevent further encroachment by Middle Eastern asylum seekers. Policy-makers often mistakenly view host state security and refugee security as unrelated-or even opposing-factors. In reality, refugee protection and state stability are linked together; undermining one factor weakens the other. Policies to protect refugees, both physically and legally, reduce potential threats from the crisis and bolster state security. In general, risks of conflict are higher when refugees live in oppressive settings, lack legal income-generation options, and are denied education for their youth. The dangers related to the global refugee crisis interact with many other threats that emanate from civil wars and weak states, such as fragile governments, rebel and terrorist group activity, and religious or ethnic fragmentation.</t>
  </si>
  <si>
    <t>[Lischer, Sarah Kenyon] Wake Forest Univ, Dept Polit &amp; Int Affairs, Winston Salem, NC 27109 USA</t>
  </si>
  <si>
    <t>Wake Forest University</t>
  </si>
  <si>
    <t>Lischer, SK (corresponding author), Wake Forest Univ, Dept Polit &amp; Int Affairs, Winston Salem, NC 27109 USA.</t>
  </si>
  <si>
    <t>MIT PRESS</t>
  </si>
  <si>
    <t>CAMBRIDGE</t>
  </si>
  <si>
    <t>ONE ROGERS ST, CAMBRIDGE, MA 02142-1209 USA</t>
  </si>
  <si>
    <t>0011-5266</t>
  </si>
  <si>
    <t>1548-6192</t>
  </si>
  <si>
    <t>DAEDALUS-US</t>
  </si>
  <si>
    <t>Daedalus</t>
  </si>
  <si>
    <t>FAL</t>
  </si>
  <si>
    <t>10.1162/DAED_a_00461</t>
  </si>
  <si>
    <t>Humanities, Multidisciplinary; Social Sciences, Interdisciplinary</t>
  </si>
  <si>
    <t>Social Science Citation Index (SSCI); Arts &amp; Humanities Citation Index (A&amp;HCI)</t>
  </si>
  <si>
    <t>Arts &amp; Humanities - Other Topics; Social Sciences - Other Topics</t>
  </si>
  <si>
    <t>FH9CF</t>
  </si>
  <si>
    <t>WOS:000411503500007</t>
  </si>
  <si>
    <t>Lapina, L; Vertelyte, M</t>
  </si>
  <si>
    <t>Lapina, Linda; Vertelyte, Mante</t>
  </si>
  <si>
    <t>Eastern European, Yes, but How? Autoethnographic Accounts of Differentiated Whiteness</t>
  </si>
  <si>
    <t>NORA-NORDIC JOURNAL OF FEMINIST AND GENDER RESEARCH</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</si>
  <si>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</si>
  <si>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</si>
  <si>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</si>
  <si>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</si>
  <si>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</si>
  <si>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</si>
  <si>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</si>
  <si>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</si>
  <si>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</si>
  <si>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</si>
  <si>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</si>
  <si>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</si>
  <si>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</si>
  <si>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</si>
  <si>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</si>
  <si>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10.1080/08038740.2020.1762731</t>
  </si>
  <si>
    <t>MAY 2020</t>
  </si>
  <si>
    <t>NH8XQ</t>
  </si>
  <si>
    <t>WOS:000542015400001</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</si>
  <si>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</si>
  <si>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</si>
  <si>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</si>
  <si>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</si>
  <si>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</si>
  <si>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</si>
  <si>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</si>
  <si>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</si>
  <si>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</si>
  <si>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</si>
  <si>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</si>
  <si>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</si>
  <si>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</si>
  <si>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</si>
  <si>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</si>
  <si>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</si>
  <si>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</si>
  <si>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</si>
  <si>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</si>
  <si>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</si>
  <si>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</si>
  <si>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</si>
  <si>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</si>
  <si>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</si>
  <si>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WOS:000576799500030</t>
  </si>
  <si>
    <t>O'Leary, S</t>
  </si>
  <si>
    <t>O'Leary, Simon</t>
  </si>
  <si>
    <t>THE ROLE OF ENTERPRISE AND ENTREPRENEURSHIP WITHIN HIGHER EDUCATION AND EFFECTIVE ECONOMIC GOVERNANCE ACROSS CENTRAL AND EASTERN EUROPE</t>
  </si>
  <si>
    <t>ECONOMICS &amp; SOCIOLOGY</t>
  </si>
  <si>
    <t>enterprise; entrepreneurship; education; economy; economic governance; Europe</t>
  </si>
  <si>
    <t>Economic governance across Central and Eastern Europe, in the light of transitions to market economies and deepening European Union governance and regulation, is a complex issue of multiple variables, including economic reforms, currencies, fiscal discipline and investments. Within that complexity also lie the perceived capabilities of upcoming generations of students graduating from universities in the region, or graduating elsewhere to return to the region, and starting their working careers. The aim of this study is to focus on university graduates, and to address aspects of the potential role of enterprise and entrepreneurship-related activities within higher education in helping to shape future economic governance across Central and Eastern Europe. The study also draws in part upon the impact of the European Union's Erasmus programme (European Community Action Scheme for the Mobility of University Students) that has now been in place for over a quarter of a century, as well as its 2014 successor Erasmus+ which combines all the EU's current schemes for education, training, youth and sport. Such investments in the continued evolution of higher education may in time help to establish some of the foundations for effective economic governance across the whole region.</t>
  </si>
  <si>
    <t>[O'Leary, Simon] Regents Univ London, Fac Business &amp; Management, London, England</t>
  </si>
  <si>
    <t>O'Leary, S (corresponding author), Regents Univ London, Fac Business &amp; Management, London, England.</t>
  </si>
  <si>
    <t>olearys@regents.ac.uk</t>
  </si>
  <si>
    <t>CENTER SOCIOLOGICAL RESEARCH</t>
  </si>
  <si>
    <t>SZCZECIN</t>
  </si>
  <si>
    <t>MICKIEWICZA STR, 64, SZCZECIN, 71-101, POLAND</t>
  </si>
  <si>
    <t>2071-789X</t>
  </si>
  <si>
    <t>2306-3459</t>
  </si>
  <si>
    <t>ECON SOCIOL</t>
  </si>
  <si>
    <t>Econ. Sociol.</t>
  </si>
  <si>
    <t>10.14254/2071-789X.2015/8-2/11</t>
  </si>
  <si>
    <t>CX4QA</t>
  </si>
  <si>
    <t>WOS:000365684200011</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</si>
  <si>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</si>
  <si>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</si>
  <si>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</si>
  <si>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</si>
  <si>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</si>
  <si>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</si>
  <si>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</si>
  <si>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</si>
  <si>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</si>
  <si>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</si>
  <si>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</si>
  <si>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</si>
  <si>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WILEY</t>
  </si>
  <si>
    <t>HOBOKEN</t>
  </si>
  <si>
    <t>111 RIVER ST, HOBOKEN 07030-5774, NJ USA</t>
  </si>
  <si>
    <t>0905-7188</t>
  </si>
  <si>
    <t>1600-0838</t>
  </si>
  <si>
    <t>SCAND J MED SCI SPOR</t>
  </si>
  <si>
    <t>Scand. J. Med. Sci. Sports</t>
  </si>
  <si>
    <t>10.1111/sms.12843</t>
  </si>
  <si>
    <t>FO0DA</t>
  </si>
  <si>
    <t>WOS:000416411800040</t>
  </si>
  <si>
    <t>Goldstein, J</t>
  </si>
  <si>
    <t>Goldstein, Jonathan</t>
  </si>
  <si>
    <t>Shaping Zionist Identity: The Jews of Manila as a Case Study</t>
  </si>
  <si>
    <t>ISRAEL AFFAIRS</t>
  </si>
  <si>
    <t>When Manila was the capital of the Spanish Philippines, a handful of Marranos, or secret Jews, experienced persecution at the hands of the Inquisition. After the United States became the Philippines's new colonial power in 1898, Jews were entitled to full equality. Although openly Jewish immigrants began to arrive from both Mope and America, Manila Jewry never acquired an ethnic homogeneity comparable to that of the Baghdadi Jewish communities of East and Southeast Asia. Nor were Manila Jews particularly religious. The), did not even build a synagogue until the 1920s, and it was rarely used thereafter The terror of the Holocaust Spurred WAN's largely assimilated Jews into secular forms of communal consciousness and activism, specifically relief programmes for Jewish refugees. After the war, in the independent Philippines, this humanistic concern mandated into a Zionist commitment. In November 1947 the community encouraged its United Nations delegation to vote for the creation of a State of Israel and the establishment of full diplomatic relations. The Philippines were among the First nations to do so. The Jews of post-war Manila organized Zionist youth groups and fundraising for Israel. They also promoted economic and Cultural ties With Israel on the national level. While never a yiddishe gemeinde in either the classic European or Singaporean Baghdadi sense, Manila Jewry today remains secular; Filipino, and overwhelmingly Zionistic.</t>
  </si>
  <si>
    <t>[Goldstein, Jonathan] Univ W Georgia, Carrollton, GA USA; [Goldstein, Jonathan] Harvard Univ, John K Fairbank Ctr Chinese Studies, Cambridge, MA 02138 USA</t>
  </si>
  <si>
    <t>University System of Georgia; University of West Georgia; Harvard University</t>
  </si>
  <si>
    <t>Goldstein, J (corresponding author), Univ W Georgia, Carrollton, GA USA.</t>
  </si>
  <si>
    <t>4 PARK SQUARE, MILTON PARK, ABINGDON OX14 4RN, OXFORDSHIRE, ENGLAND</t>
  </si>
  <si>
    <t>1353-7121</t>
  </si>
  <si>
    <t>ISR AFF</t>
  </si>
  <si>
    <t>Isr. Aff.</t>
  </si>
  <si>
    <t>JUL</t>
  </si>
  <si>
    <t>+</t>
  </si>
  <si>
    <t>10.1080/13537120902983049</t>
  </si>
  <si>
    <t>478OT</t>
  </si>
  <si>
    <t>WOS:000268598300005</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</si>
  <si>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</si>
  <si>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</si>
  <si>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</si>
  <si>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</si>
  <si>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</si>
  <si>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</si>
  <si>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</si>
  <si>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</si>
  <si>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</si>
  <si>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</si>
  <si>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</si>
  <si>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</si>
  <si>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</si>
  <si>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</si>
  <si>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</si>
  <si>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</si>
  <si>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</si>
  <si>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</si>
  <si>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</si>
  <si>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</si>
  <si>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</si>
  <si>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</si>
  <si>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NOV</t>
  </si>
  <si>
    <t>10.1177/0888325420937791</t>
  </si>
  <si>
    <t>JUN 2021</t>
  </si>
  <si>
    <t>Area Studies; Political Science</t>
  </si>
  <si>
    <t>Area Studies; Government &amp; Law</t>
  </si>
  <si>
    <t>WC1HH</t>
  </si>
  <si>
    <t>WOS:000657980800001</t>
  </si>
  <si>
    <t>Musial, B</t>
  </si>
  <si>
    <t>Jewish resistance in Poland's eastern borderlands during the Second World War, 1939-41</t>
  </si>
  <si>
    <t>PATTERNS OF PREJUDICE</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</si>
  <si>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</si>
  <si>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t>
  </si>
  <si>
    <t>ROUTLEDGE TAYLOR &amp; FRANCIS LTD</t>
  </si>
  <si>
    <t>0031-322X</t>
  </si>
  <si>
    <t>PATTERNS PREJUDICE</t>
  </si>
  <si>
    <t>Patterns Prejudice</t>
  </si>
  <si>
    <t>10.1080/0031322042000304231</t>
  </si>
  <si>
    <t>Humanities, Multidisciplinary; Ethnic Studies</t>
  </si>
  <si>
    <t>Arts &amp; Humanities - Other Topics; Ethnic Studies</t>
  </si>
  <si>
    <t>878WB</t>
  </si>
  <si>
    <t>WOS:000225676900003</t>
  </si>
  <si>
    <t>Shapka, JD; Law, DM</t>
  </si>
  <si>
    <t>Shapka, Jennifer D.; Law, Danielle M.</t>
  </si>
  <si>
    <t>Does One Size Fit All? Ethnic Differences in Parenting Behaviors and Motivations for Adolescent Engagement in Cyberbullying</t>
  </si>
  <si>
    <t>JOURNAL OF YOUTH AND ADOLESCENCE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</si>
  <si>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</si>
  <si>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</si>
  <si>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</si>
  <si>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</si>
  <si>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</si>
  <si>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</si>
  <si>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</si>
  <si>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</si>
  <si>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</si>
  <si>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</si>
  <si>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</si>
  <si>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</si>
  <si>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233 SPRING ST, NEW YORK, NY 10013 USA</t>
  </si>
  <si>
    <t>0047-2891</t>
  </si>
  <si>
    <t>1573-6601</t>
  </si>
  <si>
    <t>J YOUTH ADOLESCENCE</t>
  </si>
  <si>
    <t>J. Youth Adolesc.</t>
  </si>
  <si>
    <t>MAY</t>
  </si>
  <si>
    <t>10.1007/s10964-013-9928-2</t>
  </si>
  <si>
    <t>126WY</t>
  </si>
  <si>
    <t>WOS:000317654300007</t>
  </si>
  <si>
    <t>Yeomans, R</t>
  </si>
  <si>
    <t>Yeomans, Rory</t>
  </si>
  <si>
    <t>The Dark Side of Transnational Mobility: Croatian Travel Writers in Hitler's New Europe</t>
  </si>
  <si>
    <t>travel writing; fascism; transnationalism; wartime Croatia; Ustasha regime</t>
  </si>
  <si>
    <t>This article analyses the use of Europeanizing discourses in the travel writing of Croat visitors to the Third Reich. Situating these visits in the context of transnational exchanges in Hitler's new Europe and the war against the Soviet Union, it considers a number of specific case studies of travel between Croatia and Nazi Germany. It argues that the European discourse of writers, journalists, and youth activists in the Ustasha-led Independent State of Croatia served a number of specific purposes. First, they created a space of normality in an extremely violent state, providing an illusion of stability. By bringing the sights, sounds, and pleasures of travel to the near abroad back to Croatia in the form of books, magazine articles, and mobile film reels, they also gave citizens a glimpse of the good life, consumption, and materiality. As such, these travelogues and accounts of journeys overseas also aimed to persuade intellectuals and members of the cultural elite who did not support the Ustasha regime of the various material and professional club goods that might accrue to them by becoming active supporters of the regime. Furthermore, they served to create an impression of mobility in a surveillance state in which even internal travel was extremely restricted. Finally, in depicting Nazi-led war in the East and the struggle against the East within-in the form of the campaign of genocide against Serbs, Jews, Roma and so-called asocials-to building European brotherhood, modernization, and becoming an essential member of the new Europe, they became a source of regime legitimation, thereby telling us important things about the subjectivity of both the state and ideological tourists in a time of terror, war, and occupation.</t>
  </si>
  <si>
    <t>[Yeomans, Rory] Home Off, Faversham, England</t>
  </si>
  <si>
    <t>Yeomans, R (corresponding author), Home Off, Faversham, England.</t>
  </si>
  <si>
    <t>10.1177/0888325420983431</t>
  </si>
  <si>
    <t>WOS:000657975600001</t>
  </si>
  <si>
    <t>Diakov, N</t>
  </si>
  <si>
    <t>Diakov, Nikolai</t>
  </si>
  <si>
    <t>Islam in the Colonial Policy of France: from the Origins to the Fifth Republic</t>
  </si>
  <si>
    <t>ISTORIYA-ELEKTRONNYI NAUCHNO-OBRAZOVATELNYI ZHURNAL</t>
  </si>
  <si>
    <t>Russian</t>
  </si>
  <si>
    <t>Islam in history and culture of France; colonial expansion; assimilation and the muslim emigration; decolonization; Islamic radicalism in Maghreb and in France</t>
  </si>
  <si>
    <t>History of relations between France and the Islamic world goes back to the first centuries of Hijra, when the Franks first faced the Caliphate and its troops in the Eastern and Western Mediterranean. On the eve of the New times Paris had already developed its numerous contacts with Turkey, Iran and the Arab West - the Maghreb area. The conquest of Algeria (from 1830) formed a basis of the French colonial empire in Africa and Asia with the growing role of Islam in political activities and ambitions of Paris. Millions of Muslims in French colonies contributed to growth of political and economic progress of their metropoly with its pretensions to become a great Muslim power. Meanwhile, thousands of them lost their lives during two great world wars of the 20th century. Waves of immigration gave birth to an impressive Islamic community (`umma), in France, reaching about a million of residents by the middle of the 20th century. With the growth of Muslim immigration from Africa and the Middle East a number of Muslims among the natives of France also augmented. By the end of the last century the Muslims formed as much as about 10 % of the whole population of France. The French Islam born at the dawn of the 20th century. after a century of its evolution became an important civilizational reality of Europe, at times more attractive for the local youth than traditional Christian values, or the new ideals, brought with the winds of globalism, multiculturalism and a non-stop consumerism.</t>
  </si>
  <si>
    <t>[Diakov, Nikolai] St Petersburg State Univ, St Petersburg, Russia</t>
  </si>
  <si>
    <t>Saint Petersburg State University</t>
  </si>
  <si>
    <t>Diakov, N (corresponding author), St Petersburg State Univ, St Petersburg, Russia.</t>
  </si>
  <si>
    <t>STATE ACAD UNIV HUMANITIES</t>
  </si>
  <si>
    <t>MOSCOW</t>
  </si>
  <si>
    <t>LENINSKII PR-KT 32A, MOSCOW, 119334, RUSSIA</t>
  </si>
  <si>
    <t>2079-8784</t>
  </si>
  <si>
    <t>ISTORIYA-ELEKTRON</t>
  </si>
  <si>
    <t>Istoriya</t>
  </si>
  <si>
    <t>10.18254/S207987840015901-0</t>
  </si>
  <si>
    <t>TP5ZS</t>
  </si>
  <si>
    <t>WOS:000677678100016</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</si>
  <si>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</si>
  <si>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</si>
  <si>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</si>
  <si>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</si>
  <si>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</si>
  <si>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</si>
  <si>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</si>
  <si>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</si>
  <si>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</si>
  <si>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</si>
  <si>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</si>
  <si>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Bakota, Daniel/ABE-5388-2021; Płomiński, Arkadiusz/AAQ-4332-2020</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</si>
  <si>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</si>
  <si>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</si>
  <si>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</si>
  <si>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</si>
  <si>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</si>
  <si>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</si>
  <si>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</si>
  <si>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</si>
  <si>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</si>
  <si>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</si>
  <si>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</si>
  <si>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</si>
  <si>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</si>
  <si>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</si>
  <si>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</si>
  <si>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</si>
  <si>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</si>
  <si>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</si>
  <si>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</si>
  <si>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</si>
  <si>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0891-4486</t>
  </si>
  <si>
    <t>1573-3416</t>
  </si>
  <si>
    <t>INT J POLITICS CULT</t>
  </si>
  <si>
    <t>Int. J. Politics Cult. Soc.</t>
  </si>
  <si>
    <t>10.1007/s10767-009-9079-3</t>
  </si>
  <si>
    <t>Political Science</t>
  </si>
  <si>
    <t>V2I0A</t>
  </si>
  <si>
    <t>WOS:000217597500008</t>
  </si>
  <si>
    <t>Loshkariov, ID; Sushentsov, AA; Parenkov, DA</t>
  </si>
  <si>
    <t>Loshkariov, Ivan D.; Sushentsov, Andrey A.; Parenkov, Daniil A.</t>
  </si>
  <si>
    <t>THE INFLUENCE OF ETHNO-NATIONAL LOBBIES ON THE US FOREIGN POLICY: HISTORY OF THE UKRAINIAN DIASPORA</t>
  </si>
  <si>
    <t>MGIMO REVIEW OF INTERNATIONAL RELATIONS</t>
  </si>
  <si>
    <t>the Ukrainian diaspora; ethnic lobby; USA; lobbying</t>
  </si>
  <si>
    <t>The article examines the political potential of the Ukrainian ethnic lobby in US foreign policy. Proceeding from the fact that ethnic lobbies in the US are able to overcome the institutional system of checks and balances, the authors try to establish the extent and limits of the influence of the Ukrainian lobby. The given lobby is based on a small-numbered Ukrainian diaspora in the US, which was formed as a result of four waves of migration from the territory of modern Ukraine, due to various reasons. As a result, the Ukrainian diaspora in the United States has developed as a highly heterogeneous and multi-layered community. The main organization of the Ukrainian diaspora is the Ukrainian Committee of the Congress of America, which is an umbrella structure for organizations of economic, cultural and political profile, as well as for associations of veterans, women and youth. The Ukrainian diaspora in the US uses the following tools for political purposes. First, the diaspora organizations strive to encourage the activities of their low-and middle-ranking civil servants to form an optimal agenda. Diaspora immigrants from experts and media persons are connected to this process. Secondly, the Ukrainian diaspora has established cooperation with other Eastern European diasporas. The cooperation allows the Ukrainian Americans to use electoral potential in the states of the Northwest and Midwest of the United States and to take joint initiatives in communication with the Congress. Together, Eastern European diasporas have some influence on the American foreign policy process when it comes to the Congress, but the scope of influence should not be exaggerated. However, the demand for anti-Russian arguments is formed within the American establishment, that brings the agenda of the Ukrainian diaspora to the forefront of foreign policy debate. This allows us to conclude that the potential for political influence of the Ukrainian ethnic lobby in the United States is limited without a suitable international context.</t>
  </si>
  <si>
    <t>[Loshkariov, Ivan D.] MGIMO Russian Minist Foreign Affairs, Dept Polit Theory, Moscow State Inst Int Relat, Vernadsky Prospect 76, Moscow 119454, Russia; [Sushentsov, Andrey A.] Analyt Agcy Foreign Policy, Novaya Sq 6, Moscow 109012, Russia; [Sushentsov, Andrey A.] Valdai Club, Bolshaya Tatarskaya St 42, Moscow 115184, Russia; [Sushentsov, Andrey A.] Minist Foreign Affairs Russia, Dept Appl Anal Int Problems, Moscow State Inst Int Relat, Vernadski Prospect 76, Moscow 119454, Russia; [Parenkov, Daniil A.] MGIMO Russian Minist Foreign Affairs, Dept Polit Theory, Moscow State Inst Int Relat, Vernadsky Prospekt 76, Moscow 119454, Russia</t>
  </si>
  <si>
    <t>MGIMO University; MGIMO University; MGIMO University</t>
  </si>
  <si>
    <t>Loshkariov, ID (corresponding author), MGIMO Russian Minist Foreign Affairs, Dept Polit Theory, Moscow State Inst Int Relat, Vernadsky Prospect 76, Moscow 119454, Russia.</t>
  </si>
  <si>
    <t>ivan1loshkariov@gmail.com; asushentsov@yandex.ru; dparenkov@gmail.com</t>
  </si>
  <si>
    <t>Sushentsov, Andrey A./F-8930-2017; Parenkov, Daniil/E-6269-2017; Loshkariov, John D./C-7074-2015</t>
  </si>
  <si>
    <t>Sushentsov, Andrey A./0000-0003-2076-7332; Loshkariov, Ivan/0000-0002-7507-1669</t>
  </si>
  <si>
    <t>Moscow State Institute of International Relations</t>
  </si>
  <si>
    <t>The article was prepared within the framework of the grant of the Moscow State Institute of International Relations for the implementation of research by scientific groups under the leadership of young scientists (the additional tender on US-related issues).</t>
  </si>
  <si>
    <t>MGIMO UNIV PRESS</t>
  </si>
  <si>
    <t>PROSPEKT VERNADSKOGO, 76, MOSCOW, 119454, RUSSIA</t>
  </si>
  <si>
    <t>2071-8160</t>
  </si>
  <si>
    <t>2541-9099</t>
  </si>
  <si>
    <t>MGIMO REV INT RELAT</t>
  </si>
  <si>
    <t>MGIMO Rev. Int. Relat.</t>
  </si>
  <si>
    <t>10.24833/2071-8160-2018-2-59-165-184</t>
  </si>
  <si>
    <t>GG5OA</t>
  </si>
  <si>
    <t>WOS:000432744300008</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</si>
  <si>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</si>
  <si>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</si>
  <si>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</si>
  <si>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</si>
  <si>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</si>
  <si>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</si>
  <si>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</si>
  <si>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</si>
  <si>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</si>
  <si>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</si>
  <si>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</si>
  <si>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</si>
  <si>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</si>
  <si>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</si>
  <si>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</si>
  <si>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</si>
  <si>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</si>
  <si>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</si>
  <si>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</si>
  <si>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</si>
  <si>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</si>
  <si>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</si>
  <si>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</si>
  <si>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</si>
  <si>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Green Submitted, gold</t>
  </si>
  <si>
    <t>WOS:000414938200001</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</si>
  <si>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</si>
  <si>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</si>
  <si>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</si>
  <si>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</si>
  <si>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</si>
  <si>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</si>
  <si>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</si>
  <si>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</si>
  <si>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</si>
  <si>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</si>
  <si>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</si>
  <si>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</si>
  <si>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</si>
  <si>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</si>
  <si>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</si>
  <si>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</si>
  <si>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</si>
  <si>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</si>
  <si>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</si>
  <si>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</si>
  <si>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10.1285/i20356609v12i1p71</t>
  </si>
  <si>
    <t>IF8OW</t>
  </si>
  <si>
    <t>WOS:000473353800004</t>
  </si>
  <si>
    <t>Simonyan, RH; Slutskin, LN</t>
  </si>
  <si>
    <t>Simonyan, R. H.; Slutskin, L. N.</t>
  </si>
  <si>
    <t>COMPARATIVE ANALYSIS OF STUDENTS' COLLECTIVE CONSCIOUSNESS IN THE RUSSIA-EU AND RUSSIA-CHINA BORDER REGIONS: MATHEMATICAL MODELLING</t>
  </si>
  <si>
    <t>BALTIC REGION</t>
  </si>
  <si>
    <t>regional studies; regional consciousness; border regions; active social groups; sociological surveys; logit models; asymmetry</t>
  </si>
  <si>
    <t>Given the unique diversity of Russian regions, regional studies are becoming particularly important for ensuring the stability and development of Russia. There is an extensive body of literature on the economic and social characteristics of Russian regions, their types and ranking whereas the study of collective consciousness requires further attention. It is the collective consciousness that shapes human activity, the results of which largely determine the development of countries and their regions. The authors study the spiritual sphere of regions, the inner world of people, who are human capital. This study is particularly important in relation to Russian youth, who have become one of the most active social groups. The public demand for the analysis of collective consciousness has been constantly growing. The authors argue that there are regional differences in collective consciousness, which are manifested most prominently in the comparison of eastern and western regions. The growing intensity of interaction between Europe and Asia makes the comparison of the western and eastern border regions of Russia particularly important from the geopolitical point of view. The authors employ the principles of an emerging scientific direction, border regional studies, for a comparative analysis of the collective consciousness of students from two border regions located on the Russia-European Union and Russia-China borders. The authors present the results of the survey they conducted in the Immanuel Kant Baltic Federal University (Kaliningrad) and Amur State University (Blagoveshchensk). They examine the sociological phenomenon of 'regional consciousness' and substantiate the criteria for selecting the objects of research. It is the first time in sociology that logistic regression models reflecting the main characteristics of regional consciousness have been built. The article aims to confirm the multiplicity of types of regional consciousness and to demonstrate that in the socially homogeneous group, Russian graduate students, there are still regional differences even in the generally similar assessments of the ongoing social processes.</t>
  </si>
  <si>
    <t>[Simonyan, R. H.] MGIMO Univ, Moscow State Inst Int Relat, Minist Foreign Affairs Russian Federat, Ctr European Studies, 76 Vernadskogo Pr, Moscow 119454, Russia; [Simonyan, R. H.; Slutskin, L. N.] Russian Acad Sci, Inst Econ, 32 Nahimovsky Pr, Moscow 117218, Russia</t>
  </si>
  <si>
    <t>MGIMO University; Russian Academy of Sciences; Institute of Economics, Russian Academy of Sciences</t>
  </si>
  <si>
    <t>Simonyan, RH (corresponding author), MGIMO Univ, Moscow State Inst Int Relat, Minist Foreign Affairs Russian Federat, Ctr European Studies, 76 Vernadskogo Pr, Moscow 119454, Russia.;Simonyan, RH (corresponding author), Russian Acad Sci, Inst Econ, 32 Nahimovsky Pr, Moscow 117218, Russia.</t>
  </si>
  <si>
    <t>sim@isras.ru; levslutskin@yandex.ru</t>
  </si>
  <si>
    <t>IMMANUEL KANT BALTIC FEDERAL UNIV</t>
  </si>
  <si>
    <t>KALININGRAD</t>
  </si>
  <si>
    <t>UL A NEVSKOGO, 14, KAB 500, KALININGRAD, 236041, RUSSIA</t>
  </si>
  <si>
    <t>2079-8555</t>
  </si>
  <si>
    <t>2310-0524</t>
  </si>
  <si>
    <t>BALT REG</t>
  </si>
  <si>
    <t>Balt. Reg.</t>
  </si>
  <si>
    <t>10.5922/2079-8555-2020-2-3</t>
  </si>
  <si>
    <t>NO5ZK</t>
  </si>
  <si>
    <t>WOS:000569569100003</t>
  </si>
  <si>
    <t>Liu, BQ</t>
  </si>
  <si>
    <t>Liu Bingqiang</t>
  </si>
  <si>
    <t>Chinese contribution to modernist style avant-garde of the Europe</t>
  </si>
  <si>
    <t>NATIONAL ACADEMY OF MANAGERIAL STAFF OF CULTURE AND ARTS HERALD</t>
  </si>
  <si>
    <t>modernist style; vanguard; postmodern postvanguard; Orient; West</t>
  </si>
  <si>
    <t>The purpose of the article to follow the historic stages of the rapprochement between Chinese-east and European-west music area in last century, till the diffusion of the cultural stimulus in creative activity Tan Dun and other representatives of the Orient in European cultural space. The declared subject is determined by sum of the postavant-garde cultural wave of modernity where the integrative factors Orient-West occupy the significant place. In music world Tan Dun, chinese genius in european composer system of self-expression symbolizes deep diffusion of corresponding to cultural quality. The value of the chinese influence on French was displayed by C. Debussi. R. Retie states that C. Debussi's harmonic harmony is illusory, but the reality of the harmony constructions emerges melodious tonality, linked his style with the Orient. Debussi, with delight said about to rococo painting, and used it in his composition Chinese rondel one of that this sort gallant (in initial meaning-kind, exquisite polite and good-hearted) art. This approach in analysis of the semantic esthetics become clear when ethnological fine, which easy to reach by dint of quotation half tone melody, obvious and comprehensible all sign of the Orient. The composer didn't use this instance. M. Voloshin in his essay put the exotic of romantic of the romantics an against the symbolists. It is well known that in Russian music culture the ideas of symbolism art original were refracted in creative activity of the national Russian music leader of the modernist style A.Skrjabin and S. Rachmaninov. Beside A. Skrjabin's aesthetic principles of symbolism and style particularities sounded diversionary and declarative, pointing on the theosophical installation and on indian sources, Buddististical forming and its connection with Chinese religious world. In S. Rachmaninov's compositions that symbolism style factors are given in the complex joining of artistic inclines. In A. Skrjabin melodies the ideas of the cosmic gigantism found specific russian maximalism in faithfulness of the Ideal Rachmaninov intended to national folklore tradition. At same time in Rachmaninov's compositions we can see the obvious installation on symbolism and estheticism in vocal lyric poet. The Role of the russian music in shaping the modernist style as a whole global has defined G. Eimert, which pointed out the russian root of the world avent-garde, generalised position chapters Kohln schools of K. Stockhausen comparatively the one of the Skrjabin base searching for world theatre in avant-garde tendencies in the second part of the XX century. The transformation from symbolism-expressionism modernism of A. Skrjabin to new business ability type Gebrauchtmusik german school 1920 years became the expressionism-primitiveness manifestations of the type Miraculous tangerine of B. Bartok (1919). This composition is exceedingly original, has carried out chinese stamp in european music. It was an pentatonic of the Tangerine as semantic join her with pentatonic style oldeuropean melodics, in Hungarian variant united with Asiatic origins, which have been given the European nation. The theatre of B. Brecht is determined in adjectives such as epic theatre, its epic principle has generated his deep knowledge of music. The music part of such show is subordinated by popular-cultural type of the expression, where the structure of songs-hits includes the scenic actions in timeless. In this context music of Brecht's performances can be compared with the cian of Chinese opera moreover, in variant ciuj-pe, provincialism, which nature forms their deep value. But the main expressive acceptance, which has invented the theatre of Brecht and Peking opera was the agitation-sharp manner of scansion in pronouncing of the text. It is enough to match the fragments an readings from Czincziuj's shows with alive authentic record (not all theatres capable to do it, but only Moscow Theatre level on Taganka with participation V. Vysockij 1970 years !) of the shows Brecht to make sure these phenomena in deep sense resemblance. The one line of the Czincziuj's influences is a ballet of R. Glier Red flower. It is well known that this show got significant success in 1927 in Soviet Russia (Moscow, Big theatre), but then it was subsequently postponed on the secondary scenes of the country. Glier's ballet did not take categorically the individual psychology traditional music thinking, in revenge after new youth blast 1920 years. His ballet consisted of duet of Soviet Captain and Tai Hoa, dancers, the main to heroines on motive of the Internationale such as joining of ideological music sign and intimaty of larval relations did not comply with the classics of the ballet european theatre by the most categorical image. The new stage is an interaction with Chinese theatre, where the culture of the ballet naturally has grown up from dance-acrobatic military shows of Beijing operas Jingju. The Opera of J. Adams Nixon in China has opened the way of Chinese art in the popular cultural area and became the triumph in 2000 years of the production kuncuy in USA then the process was marked amicable agreement popularity Tan Dun as the genius of American music and the megaphone of Chinese cultural music in system of European music.</t>
  </si>
  <si>
    <t>[Liu Bingqiang] PI Tchaikovsky Natl Mus Acad Ukraine, Kiev, Ukraine; [Liu Bingqiang] Taishan Univ, Tai An, Shandong, Peoples R China</t>
  </si>
  <si>
    <t>Ukrainian National Tchaikovsky Academy of Music; Taishan University</t>
  </si>
  <si>
    <t>Liu, BQ (corresponding author), PI Tchaikovsky Natl Mus Acad Ukraine, Kiev, Ukraine.</t>
  </si>
  <si>
    <t>taianlbq@aliyun.com</t>
  </si>
  <si>
    <t>NATL ACAD MANAGERIAL STAFF CULTURE &amp; ARTS</t>
  </si>
  <si>
    <t>KYIV</t>
  </si>
  <si>
    <t>VUL LAVRSKA, 9, KORPUS 15, KYIV, 01015, UKRAINE</t>
  </si>
  <si>
    <t>2226-3209</t>
  </si>
  <si>
    <t>2409-0506</t>
  </si>
  <si>
    <t>NATL ACAD MANAG STA</t>
  </si>
  <si>
    <t>Natl. Acad. Manag. Staff Cult. Arts. Her.</t>
  </si>
  <si>
    <t>Humanities, Multidisciplinary</t>
  </si>
  <si>
    <t>Arts &amp; Humanities - Other Topics</t>
  </si>
  <si>
    <t>VH7IA</t>
  </si>
  <si>
    <t>WOS:000454001400019</t>
  </si>
  <si>
    <t>Bezukladnikov, KE; Kruze, BA; Zhigalev, BA; Shelyakin, AV</t>
  </si>
  <si>
    <t>Bezukladnikov, K. E.; Kruze, B. A.; Zhigalev, B. A.; Shelyakin, A., V</t>
  </si>
  <si>
    <t>TEACHING A FOREIGN LANGUAGE AT FRG SCHOOLS</t>
  </si>
  <si>
    <t>YAZYK I KULTURA-LANGUAGE AND CULTURE</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</si>
  <si>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</si>
  <si>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</si>
  <si>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</si>
  <si>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</si>
  <si>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</si>
  <si>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</si>
  <si>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</si>
  <si>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</si>
  <si>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</si>
  <si>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TOMSK STATE UNIV</t>
  </si>
  <si>
    <t>TOMSK</t>
  </si>
  <si>
    <t>LENIN AVE, 36, TOMSK, 634050, RUSSIA</t>
  </si>
  <si>
    <t>1999-6195</t>
  </si>
  <si>
    <t>2311-3235</t>
  </si>
  <si>
    <t>YAZYK JULT</t>
  </si>
  <si>
    <t>Yazyk Kult.</t>
  </si>
  <si>
    <t>10.17223/19996195/50/12</t>
  </si>
  <si>
    <t>Language &amp; Linguistics</t>
  </si>
  <si>
    <t>Linguistics</t>
  </si>
  <si>
    <t>OO8UX</t>
  </si>
  <si>
    <t>WOS:000587650800001</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</si>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</sst>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22</v>
      </c>
      <c r="AH2">
        <v>0</v>
      </c>
      <c r="AI2">
        <v>0</v>
      </c>
      <c r="AJ2">
        <v>0</v>
      </c>
      <c r="AK2">
        <v>1</v>
      </c>
      <c r="AL2" t="s">
        <v>88</v>
      </c>
      <c r="AM2" t="s">
        <v>89</v>
      </c>
      <c r="AN2" t="s">
        <v>90</v>
      </c>
      <c r="AO2" t="s">
        <v>91</v>
      </c>
      <c r="AP2" t="s">
        <v>74</v>
      </c>
      <c r="AQ2" t="s">
        <v>74</v>
      </c>
      <c r="AR2" t="s">
        <v>92</v>
      </c>
      <c r="AS2" t="s">
        <v>93</v>
      </c>
      <c r="AT2" t="s">
        <v>74</v>
      </c>
      <c r="AU2">
        <v>2018</v>
      </c>
      <c r="AV2" t="s">
        <v>74</v>
      </c>
      <c r="AW2">
        <v>6</v>
      </c>
      <c r="AX2" t="s">
        <v>74</v>
      </c>
      <c r="AY2" t="s">
        <v>74</v>
      </c>
      <c r="AZ2" t="s">
        <v>74</v>
      </c>
      <c r="BA2" t="s">
        <v>74</v>
      </c>
      <c r="BB2">
        <v>235</v>
      </c>
      <c r="BC2">
        <v>244</v>
      </c>
      <c r="BD2" t="s">
        <v>74</v>
      </c>
      <c r="BE2" t="s">
        <v>94</v>
      </c>
      <c r="BF2" t="str">
        <f>HYPERLINK("http://dx.doi.org/10.24919/2519-058x.6.123763","http://dx.doi.org/10.24919/2519-058x.6.123763")</f>
        <v>http://dx.doi.org/10.24919/2519-058x.6.123763</v>
      </c>
      <c r="BG2" t="s">
        <v>74</v>
      </c>
      <c r="BH2" t="s">
        <v>74</v>
      </c>
      <c r="BI2">
        <v>10</v>
      </c>
      <c r="BJ2" t="s">
        <v>95</v>
      </c>
      <c r="BK2" t="s">
        <v>96</v>
      </c>
      <c r="BL2" t="s">
        <v>95</v>
      </c>
      <c r="BM2" t="s">
        <v>97</v>
      </c>
      <c r="BN2" t="s">
        <v>74</v>
      </c>
      <c r="BO2" t="s">
        <v>98</v>
      </c>
      <c r="BP2" t="s">
        <v>74</v>
      </c>
      <c r="BQ2" t="s">
        <v>74</v>
      </c>
      <c r="BR2" t="s">
        <v>99</v>
      </c>
      <c r="BS2" t="s">
        <v>100</v>
      </c>
      <c r="BT2" t="str">
        <f>HYPERLINK("https%3A%2F%2Fwww.webofscience.com%2Fwos%2Fwoscc%2Ffull-record%2FWOS:000455535700027","View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105</v>
      </c>
      <c r="N3" t="s">
        <v>79</v>
      </c>
      <c r="O3" t="s">
        <v>74</v>
      </c>
      <c r="P3" t="s">
        <v>74</v>
      </c>
      <c r="Q3" t="s">
        <v>74</v>
      </c>
      <c r="R3" t="s">
        <v>74</v>
      </c>
      <c r="S3" t="s">
        <v>74</v>
      </c>
      <c r="T3" t="s">
        <v>106</v>
      </c>
      <c r="U3" t="s">
        <v>107</v>
      </c>
      <c r="V3" t="s">
        <v>108</v>
      </c>
      <c r="W3" t="s">
        <v>109</v>
      </c>
      <c r="X3" t="s">
        <v>110</v>
      </c>
      <c r="Y3" t="s">
        <v>111</v>
      </c>
      <c r="Z3" t="s">
        <v>112</v>
      </c>
      <c r="AA3" t="s">
        <v>74</v>
      </c>
      <c r="AB3" t="s">
        <v>74</v>
      </c>
      <c r="AC3" t="s">
        <v>74</v>
      </c>
      <c r="AD3" t="s">
        <v>74</v>
      </c>
      <c r="AE3" t="s">
        <v>74</v>
      </c>
      <c r="AF3" t="s">
        <v>74</v>
      </c>
      <c r="AG3">
        <v>52</v>
      </c>
      <c r="AH3">
        <v>1</v>
      </c>
      <c r="AI3">
        <v>1</v>
      </c>
      <c r="AJ3">
        <v>1</v>
      </c>
      <c r="AK3">
        <v>5</v>
      </c>
      <c r="AL3" t="s">
        <v>113</v>
      </c>
      <c r="AM3" t="s">
        <v>114</v>
      </c>
      <c r="AN3" t="s">
        <v>115</v>
      </c>
      <c r="AO3" t="s">
        <v>116</v>
      </c>
      <c r="AP3" t="s">
        <v>117</v>
      </c>
      <c r="AQ3" t="s">
        <v>74</v>
      </c>
      <c r="AR3" t="s">
        <v>118</v>
      </c>
      <c r="AS3" t="s">
        <v>119</v>
      </c>
      <c r="AT3" t="s">
        <v>120</v>
      </c>
      <c r="AU3">
        <v>2022</v>
      </c>
      <c r="AV3">
        <v>19</v>
      </c>
      <c r="AW3">
        <v>1</v>
      </c>
      <c r="AX3" t="s">
        <v>74</v>
      </c>
      <c r="AY3" t="s">
        <v>74</v>
      </c>
      <c r="AZ3" t="s">
        <v>121</v>
      </c>
      <c r="BA3" t="s">
        <v>74</v>
      </c>
      <c r="BB3">
        <v>83</v>
      </c>
      <c r="BC3">
        <v>93</v>
      </c>
      <c r="BD3" t="s">
        <v>74</v>
      </c>
      <c r="BE3" t="s">
        <v>122</v>
      </c>
      <c r="BF3" t="str">
        <f>HYPERLINK("http://dx.doi.org/10.33182/ml.v19i1.1612","http://dx.doi.org/10.33182/ml.v19i1.1612")</f>
        <v>http://dx.doi.org/10.33182/ml.v19i1.1612</v>
      </c>
      <c r="BG3" t="s">
        <v>74</v>
      </c>
      <c r="BH3" t="s">
        <v>74</v>
      </c>
      <c r="BI3">
        <v>11</v>
      </c>
      <c r="BJ3" t="s">
        <v>123</v>
      </c>
      <c r="BK3" t="s">
        <v>96</v>
      </c>
      <c r="BL3" t="s">
        <v>123</v>
      </c>
      <c r="BM3" t="s">
        <v>124</v>
      </c>
      <c r="BN3" t="s">
        <v>74</v>
      </c>
      <c r="BO3" t="s">
        <v>125</v>
      </c>
      <c r="BP3" t="s">
        <v>74</v>
      </c>
      <c r="BQ3" t="s">
        <v>74</v>
      </c>
      <c r="BR3" t="s">
        <v>99</v>
      </c>
      <c r="BS3" t="s">
        <v>126</v>
      </c>
      <c r="BT3" t="str">
        <f>HYPERLINK("https%3A%2F%2Fwww.webofscience.com%2Fwos%2Fwoscc%2Ffull-record%2FWOS:000766653700007","View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105</v>
      </c>
      <c r="N4" t="s">
        <v>131</v>
      </c>
      <c r="O4" t="s">
        <v>74</v>
      </c>
      <c r="P4" t="s">
        <v>74</v>
      </c>
      <c r="Q4" t="s">
        <v>74</v>
      </c>
      <c r="R4" t="s">
        <v>74</v>
      </c>
      <c r="S4" t="s">
        <v>74</v>
      </c>
      <c r="T4" t="s">
        <v>132</v>
      </c>
      <c r="U4" t="s">
        <v>133</v>
      </c>
      <c r="V4" t="s">
        <v>134</v>
      </c>
      <c r="W4" t="s">
        <v>135</v>
      </c>
      <c r="X4" t="s">
        <v>136</v>
      </c>
      <c r="Y4" t="s">
        <v>137</v>
      </c>
      <c r="Z4" t="s">
        <v>138</v>
      </c>
      <c r="AA4" t="s">
        <v>74</v>
      </c>
      <c r="AB4" t="s">
        <v>139</v>
      </c>
      <c r="AC4" t="s">
        <v>140</v>
      </c>
      <c r="AD4" t="s">
        <v>141</v>
      </c>
      <c r="AE4" t="s">
        <v>142</v>
      </c>
      <c r="AF4" t="s">
        <v>74</v>
      </c>
      <c r="AG4">
        <v>31</v>
      </c>
      <c r="AH4">
        <v>0</v>
      </c>
      <c r="AI4">
        <v>0</v>
      </c>
      <c r="AJ4">
        <v>5</v>
      </c>
      <c r="AK4">
        <v>5</v>
      </c>
      <c r="AL4" t="s">
        <v>143</v>
      </c>
      <c r="AM4" t="s">
        <v>144</v>
      </c>
      <c r="AN4" t="s">
        <v>145</v>
      </c>
      <c r="AO4" t="s">
        <v>146</v>
      </c>
      <c r="AP4" t="s">
        <v>147</v>
      </c>
      <c r="AQ4" t="s">
        <v>74</v>
      </c>
      <c r="AR4" t="s">
        <v>148</v>
      </c>
      <c r="AS4" t="s">
        <v>149</v>
      </c>
      <c r="AT4" t="s">
        <v>150</v>
      </c>
      <c r="AU4">
        <v>2023</v>
      </c>
      <c r="AV4" t="s">
        <v>74</v>
      </c>
      <c r="AW4" t="s">
        <v>74</v>
      </c>
      <c r="AX4" t="s">
        <v>74</v>
      </c>
      <c r="AY4" t="s">
        <v>74</v>
      </c>
      <c r="AZ4" t="s">
        <v>74</v>
      </c>
      <c r="BA4" t="s">
        <v>74</v>
      </c>
      <c r="BB4" t="s">
        <v>74</v>
      </c>
      <c r="BC4" t="s">
        <v>74</v>
      </c>
      <c r="BD4" t="s">
        <v>74</v>
      </c>
      <c r="BE4" t="s">
        <v>151</v>
      </c>
      <c r="BF4" t="str">
        <f>HYPERLINK("http://dx.doi.org/10.1080/19331681.2023.2220318","http://dx.doi.org/10.1080/19331681.2023.2220318")</f>
        <v>http://dx.doi.org/10.1080/19331681.2023.2220318</v>
      </c>
      <c r="BG4" t="s">
        <v>74</v>
      </c>
      <c r="BH4" t="s">
        <v>152</v>
      </c>
      <c r="BI4">
        <v>15</v>
      </c>
      <c r="BJ4" t="s">
        <v>153</v>
      </c>
      <c r="BK4" t="s">
        <v>154</v>
      </c>
      <c r="BL4" t="s">
        <v>155</v>
      </c>
      <c r="BM4" t="s">
        <v>156</v>
      </c>
      <c r="BN4" t="s">
        <v>74</v>
      </c>
      <c r="BO4" t="s">
        <v>74</v>
      </c>
      <c r="BP4" t="s">
        <v>74</v>
      </c>
      <c r="BQ4" t="s">
        <v>74</v>
      </c>
      <c r="BR4" t="s">
        <v>99</v>
      </c>
      <c r="BS4" t="s">
        <v>157</v>
      </c>
      <c r="BT4" t="str">
        <f>HYPERLINK("https%3A%2F%2Fwww.webofscience.com%2Fwos%2Fwoscc%2Ffull-record%2FWOS:001002307300001","View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105</v>
      </c>
      <c r="N5" t="s">
        <v>79</v>
      </c>
      <c r="O5" t="s">
        <v>74</v>
      </c>
      <c r="P5" t="s">
        <v>74</v>
      </c>
      <c r="Q5" t="s">
        <v>74</v>
      </c>
      <c r="R5" t="s">
        <v>74</v>
      </c>
      <c r="S5" t="s">
        <v>74</v>
      </c>
      <c r="T5" t="s">
        <v>74</v>
      </c>
      <c r="U5" t="s">
        <v>162</v>
      </c>
      <c r="V5" t="s">
        <v>163</v>
      </c>
      <c r="W5" t="s">
        <v>164</v>
      </c>
      <c r="X5" t="s">
        <v>74</v>
      </c>
      <c r="Y5" t="s">
        <v>165</v>
      </c>
      <c r="Z5" t="s">
        <v>166</v>
      </c>
      <c r="AA5" t="s">
        <v>167</v>
      </c>
      <c r="AB5" t="s">
        <v>74</v>
      </c>
      <c r="AC5" t="s">
        <v>168</v>
      </c>
      <c r="AD5" t="s">
        <v>168</v>
      </c>
      <c r="AE5" t="s">
        <v>169</v>
      </c>
      <c r="AF5" t="s">
        <v>74</v>
      </c>
      <c r="AG5">
        <v>55</v>
      </c>
      <c r="AH5">
        <v>1</v>
      </c>
      <c r="AI5">
        <v>1</v>
      </c>
      <c r="AJ5">
        <v>0</v>
      </c>
      <c r="AK5">
        <v>5</v>
      </c>
      <c r="AL5" t="s">
        <v>170</v>
      </c>
      <c r="AM5" t="s">
        <v>171</v>
      </c>
      <c r="AN5" t="s">
        <v>172</v>
      </c>
      <c r="AO5" t="s">
        <v>173</v>
      </c>
      <c r="AP5" t="s">
        <v>74</v>
      </c>
      <c r="AQ5" t="s">
        <v>74</v>
      </c>
      <c r="AR5" t="s">
        <v>174</v>
      </c>
      <c r="AS5" t="s">
        <v>175</v>
      </c>
      <c r="AT5" t="s">
        <v>74</v>
      </c>
      <c r="AU5">
        <v>2015</v>
      </c>
      <c r="AV5">
        <v>72</v>
      </c>
      <c r="AW5" t="s">
        <v>74</v>
      </c>
      <c r="AX5" t="s">
        <v>74</v>
      </c>
      <c r="AY5" t="s">
        <v>74</v>
      </c>
      <c r="AZ5" t="s">
        <v>121</v>
      </c>
      <c r="BA5" t="s">
        <v>74</v>
      </c>
      <c r="BB5">
        <v>185</v>
      </c>
      <c r="BC5">
        <v>199</v>
      </c>
      <c r="BD5" t="s">
        <v>74</v>
      </c>
      <c r="BE5" t="s">
        <v>74</v>
      </c>
      <c r="BF5" t="s">
        <v>74</v>
      </c>
      <c r="BG5" t="s">
        <v>74</v>
      </c>
      <c r="BH5" t="s">
        <v>74</v>
      </c>
      <c r="BI5">
        <v>15</v>
      </c>
      <c r="BJ5" t="s">
        <v>176</v>
      </c>
      <c r="BK5" t="s">
        <v>96</v>
      </c>
      <c r="BL5" t="s">
        <v>176</v>
      </c>
      <c r="BM5" t="s">
        <v>177</v>
      </c>
      <c r="BN5" t="s">
        <v>74</v>
      </c>
      <c r="BO5" t="s">
        <v>74</v>
      </c>
      <c r="BP5" t="s">
        <v>74</v>
      </c>
      <c r="BQ5" t="s">
        <v>74</v>
      </c>
      <c r="BR5" t="s">
        <v>99</v>
      </c>
      <c r="BS5" t="s">
        <v>178</v>
      </c>
      <c r="BT5" t="str">
        <f>HYPERLINK("https%3A%2F%2Fwww.webofscience.com%2Fwos%2Fwoscc%2Ffull-record%2FWOS:000438800000011","View Full Record in Web of Science")</f>
        <v>View Full Record in Web of Science</v>
      </c>
    </row>
    <row r="6" spans="1:72" x14ac:dyDescent="0.25">
      <c r="A6" t="s">
        <v>179</v>
      </c>
      <c r="B6" t="s">
        <v>180</v>
      </c>
      <c r="C6" t="s">
        <v>74</v>
      </c>
      <c r="D6" t="s">
        <v>181</v>
      </c>
      <c r="E6" t="s">
        <v>74</v>
      </c>
      <c r="F6" t="s">
        <v>182</v>
      </c>
      <c r="G6" t="s">
        <v>74</v>
      </c>
      <c r="H6" t="s">
        <v>74</v>
      </c>
      <c r="I6" t="s">
        <v>183</v>
      </c>
      <c r="J6" t="s">
        <v>184</v>
      </c>
      <c r="K6" t="s">
        <v>185</v>
      </c>
      <c r="L6" t="s">
        <v>74</v>
      </c>
      <c r="M6" t="s">
        <v>105</v>
      </c>
      <c r="N6" t="s">
        <v>186</v>
      </c>
      <c r="O6" t="s">
        <v>74</v>
      </c>
      <c r="P6" t="s">
        <v>74</v>
      </c>
      <c r="Q6" t="s">
        <v>74</v>
      </c>
      <c r="R6" t="s">
        <v>74</v>
      </c>
      <c r="S6" t="s">
        <v>74</v>
      </c>
      <c r="T6" t="s">
        <v>74</v>
      </c>
      <c r="U6" t="s">
        <v>187</v>
      </c>
      <c r="V6" t="s">
        <v>188</v>
      </c>
      <c r="W6" t="s">
        <v>189</v>
      </c>
      <c r="X6" t="s">
        <v>190</v>
      </c>
      <c r="Y6" t="s">
        <v>191</v>
      </c>
      <c r="Z6" t="s">
        <v>192</v>
      </c>
      <c r="AA6" t="s">
        <v>193</v>
      </c>
      <c r="AB6" t="s">
        <v>194</v>
      </c>
      <c r="AC6" t="s">
        <v>74</v>
      </c>
      <c r="AD6" t="s">
        <v>74</v>
      </c>
      <c r="AE6" t="s">
        <v>74</v>
      </c>
      <c r="AF6" t="s">
        <v>74</v>
      </c>
      <c r="AG6">
        <v>49</v>
      </c>
      <c r="AH6">
        <v>26</v>
      </c>
      <c r="AI6">
        <v>27</v>
      </c>
      <c r="AJ6">
        <v>0</v>
      </c>
      <c r="AK6">
        <v>22</v>
      </c>
      <c r="AL6" t="s">
        <v>195</v>
      </c>
      <c r="AM6" t="s">
        <v>196</v>
      </c>
      <c r="AN6" t="s">
        <v>197</v>
      </c>
      <c r="AO6" t="s">
        <v>198</v>
      </c>
      <c r="AP6" t="s">
        <v>74</v>
      </c>
      <c r="AQ6" t="s">
        <v>199</v>
      </c>
      <c r="AR6" t="s">
        <v>200</v>
      </c>
      <c r="AS6" t="s">
        <v>74</v>
      </c>
      <c r="AT6" t="s">
        <v>74</v>
      </c>
      <c r="AU6">
        <v>2011</v>
      </c>
      <c r="AV6">
        <v>134</v>
      </c>
      <c r="AW6" t="s">
        <v>74</v>
      </c>
      <c r="AX6" t="s">
        <v>74</v>
      </c>
      <c r="AY6" t="s">
        <v>74</v>
      </c>
      <c r="AZ6" t="s">
        <v>74</v>
      </c>
      <c r="BA6" t="s">
        <v>74</v>
      </c>
      <c r="BB6">
        <v>95</v>
      </c>
      <c r="BC6">
        <v>109</v>
      </c>
      <c r="BD6" t="s">
        <v>74</v>
      </c>
      <c r="BE6" t="s">
        <v>201</v>
      </c>
      <c r="BF6" t="str">
        <f>HYPERLINK("http://dx.doi.org/10.1002/cd.313","http://dx.doi.org/10.1002/cd.313")</f>
        <v>http://dx.doi.org/10.1002/cd.313</v>
      </c>
      <c r="BG6" t="s">
        <v>74</v>
      </c>
      <c r="BH6" t="s">
        <v>74</v>
      </c>
      <c r="BI6">
        <v>15</v>
      </c>
      <c r="BJ6" t="s">
        <v>202</v>
      </c>
      <c r="BK6" t="s">
        <v>203</v>
      </c>
      <c r="BL6" t="s">
        <v>204</v>
      </c>
      <c r="BM6" t="s">
        <v>205</v>
      </c>
      <c r="BN6">
        <v>22147603</v>
      </c>
      <c r="BO6" t="s">
        <v>98</v>
      </c>
      <c r="BP6" t="s">
        <v>74</v>
      </c>
      <c r="BQ6" t="s">
        <v>74</v>
      </c>
      <c r="BR6" t="s">
        <v>99</v>
      </c>
      <c r="BS6" t="s">
        <v>206</v>
      </c>
      <c r="BT6" t="str">
        <f>HYPERLINK("https%3A%2F%2Fwww.webofscience.com%2Fwos%2Fwoscc%2Ffull-record%2FWOS:000297828100007","View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105</v>
      </c>
      <c r="N7" t="s">
        <v>79</v>
      </c>
      <c r="O7" t="s">
        <v>74</v>
      </c>
      <c r="P7" t="s">
        <v>74</v>
      </c>
      <c r="Q7" t="s">
        <v>74</v>
      </c>
      <c r="R7" t="s">
        <v>74</v>
      </c>
      <c r="S7" t="s">
        <v>74</v>
      </c>
      <c r="T7" t="s">
        <v>74</v>
      </c>
      <c r="U7" t="s">
        <v>211</v>
      </c>
      <c r="V7" t="s">
        <v>212</v>
      </c>
      <c r="W7" t="s">
        <v>213</v>
      </c>
      <c r="X7" t="s">
        <v>214</v>
      </c>
      <c r="Y7" t="s">
        <v>215</v>
      </c>
      <c r="Z7" t="s">
        <v>216</v>
      </c>
      <c r="AA7" t="s">
        <v>217</v>
      </c>
      <c r="AB7" t="s">
        <v>218</v>
      </c>
      <c r="AC7" t="s">
        <v>219</v>
      </c>
      <c r="AD7" t="s">
        <v>220</v>
      </c>
      <c r="AE7" t="s">
        <v>221</v>
      </c>
      <c r="AF7" t="s">
        <v>74</v>
      </c>
      <c r="AG7">
        <v>27</v>
      </c>
      <c r="AH7">
        <v>7</v>
      </c>
      <c r="AI7">
        <v>7</v>
      </c>
      <c r="AJ7">
        <v>1</v>
      </c>
      <c r="AK7">
        <v>5</v>
      </c>
      <c r="AL7" t="s">
        <v>222</v>
      </c>
      <c r="AM7" t="s">
        <v>196</v>
      </c>
      <c r="AN7" t="s">
        <v>223</v>
      </c>
      <c r="AO7" t="s">
        <v>224</v>
      </c>
      <c r="AP7" t="s">
        <v>74</v>
      </c>
      <c r="AQ7" t="s">
        <v>74</v>
      </c>
      <c r="AR7" t="s">
        <v>210</v>
      </c>
      <c r="AS7" t="s">
        <v>225</v>
      </c>
      <c r="AT7" t="s">
        <v>226</v>
      </c>
      <c r="AU7">
        <v>2018</v>
      </c>
      <c r="AV7">
        <v>13</v>
      </c>
      <c r="AW7">
        <v>6</v>
      </c>
      <c r="AX7" t="s">
        <v>74</v>
      </c>
      <c r="AY7" t="s">
        <v>74</v>
      </c>
      <c r="AZ7" t="s">
        <v>74</v>
      </c>
      <c r="BA7" t="s">
        <v>74</v>
      </c>
      <c r="BB7" t="s">
        <v>74</v>
      </c>
      <c r="BC7" t="s">
        <v>74</v>
      </c>
      <c r="BD7" t="s">
        <v>227</v>
      </c>
      <c r="BE7" t="s">
        <v>228</v>
      </c>
      <c r="BF7" t="str">
        <f>HYPERLINK("http://dx.doi.org/10.1371/journal.pone.0198435","http://dx.doi.org/10.1371/journal.pone.0198435")</f>
        <v>http://dx.doi.org/10.1371/journal.pone.0198435</v>
      </c>
      <c r="BG7" t="s">
        <v>74</v>
      </c>
      <c r="BH7" t="s">
        <v>74</v>
      </c>
      <c r="BI7">
        <v>12</v>
      </c>
      <c r="BJ7" t="s">
        <v>229</v>
      </c>
      <c r="BK7" t="s">
        <v>230</v>
      </c>
      <c r="BL7" t="s">
        <v>231</v>
      </c>
      <c r="BM7" t="s">
        <v>232</v>
      </c>
      <c r="BN7">
        <v>29927957</v>
      </c>
      <c r="BO7" t="s">
        <v>233</v>
      </c>
      <c r="BP7" t="s">
        <v>74</v>
      </c>
      <c r="BQ7" t="s">
        <v>74</v>
      </c>
      <c r="BR7" t="s">
        <v>99</v>
      </c>
      <c r="BS7" t="s">
        <v>234</v>
      </c>
      <c r="BT7" t="str">
        <f>HYPERLINK("https%3A%2F%2Fwww.webofscience.com%2Fwos%2Fwoscc%2Ffull-record%2FWOS:000435802500020","View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105</v>
      </c>
      <c r="N8" t="s">
        <v>79</v>
      </c>
      <c r="O8" t="s">
        <v>74</v>
      </c>
      <c r="P8" t="s">
        <v>74</v>
      </c>
      <c r="Q8" t="s">
        <v>74</v>
      </c>
      <c r="R8" t="s">
        <v>74</v>
      </c>
      <c r="S8" t="s">
        <v>74</v>
      </c>
      <c r="T8" t="s">
        <v>239</v>
      </c>
      <c r="U8" t="s">
        <v>240</v>
      </c>
      <c r="V8" t="s">
        <v>241</v>
      </c>
      <c r="W8" t="s">
        <v>242</v>
      </c>
      <c r="X8" t="s">
        <v>243</v>
      </c>
      <c r="Y8" t="s">
        <v>244</v>
      </c>
      <c r="Z8" t="s">
        <v>74</v>
      </c>
      <c r="AA8" t="s">
        <v>74</v>
      </c>
      <c r="AB8" t="s">
        <v>74</v>
      </c>
      <c r="AC8" t="s">
        <v>74</v>
      </c>
      <c r="AD8" t="s">
        <v>74</v>
      </c>
      <c r="AE8" t="s">
        <v>74</v>
      </c>
      <c r="AF8" t="s">
        <v>74</v>
      </c>
      <c r="AG8">
        <v>27</v>
      </c>
      <c r="AH8">
        <v>0</v>
      </c>
      <c r="AI8">
        <v>0</v>
      </c>
      <c r="AJ8">
        <v>0</v>
      </c>
      <c r="AK8">
        <v>0</v>
      </c>
      <c r="AL8" t="s">
        <v>245</v>
      </c>
      <c r="AM8" t="s">
        <v>246</v>
      </c>
      <c r="AN8" t="s">
        <v>247</v>
      </c>
      <c r="AO8" t="s">
        <v>248</v>
      </c>
      <c r="AP8" t="s">
        <v>249</v>
      </c>
      <c r="AQ8" t="s">
        <v>74</v>
      </c>
      <c r="AR8" t="s">
        <v>238</v>
      </c>
      <c r="AS8" t="s">
        <v>250</v>
      </c>
      <c r="AT8" t="s">
        <v>74</v>
      </c>
      <c r="AU8">
        <v>2023</v>
      </c>
      <c r="AV8">
        <v>37</v>
      </c>
      <c r="AW8">
        <v>2</v>
      </c>
      <c r="AX8" t="s">
        <v>74</v>
      </c>
      <c r="AY8" t="s">
        <v>74</v>
      </c>
      <c r="AZ8" t="s">
        <v>74</v>
      </c>
      <c r="BA8" t="s">
        <v>74</v>
      </c>
      <c r="BB8">
        <v>15</v>
      </c>
      <c r="BC8">
        <v>20</v>
      </c>
      <c r="BD8" t="s">
        <v>74</v>
      </c>
      <c r="BE8" t="s">
        <v>74</v>
      </c>
      <c r="BF8" t="s">
        <v>74</v>
      </c>
      <c r="BG8" t="s">
        <v>74</v>
      </c>
      <c r="BH8" t="s">
        <v>74</v>
      </c>
      <c r="BI8">
        <v>6</v>
      </c>
      <c r="BJ8" t="s">
        <v>176</v>
      </c>
      <c r="BK8" t="s">
        <v>96</v>
      </c>
      <c r="BL8" t="s">
        <v>176</v>
      </c>
      <c r="BM8" t="s">
        <v>251</v>
      </c>
      <c r="BN8" t="s">
        <v>74</v>
      </c>
      <c r="BO8" t="s">
        <v>74</v>
      </c>
      <c r="BP8" t="s">
        <v>74</v>
      </c>
      <c r="BQ8" t="s">
        <v>74</v>
      </c>
      <c r="BR8" t="s">
        <v>99</v>
      </c>
      <c r="BS8" t="s">
        <v>252</v>
      </c>
      <c r="BT8" t="str">
        <f>HYPERLINK("https%3A%2F%2Fwww.webofscience.com%2Fwos%2Fwoscc%2Ffull-record%2FWOS:001021924600002","View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105</v>
      </c>
      <c r="N9" t="s">
        <v>79</v>
      </c>
      <c r="O9" t="s">
        <v>74</v>
      </c>
      <c r="P9" t="s">
        <v>74</v>
      </c>
      <c r="Q9" t="s">
        <v>74</v>
      </c>
      <c r="R9" t="s">
        <v>74</v>
      </c>
      <c r="S9" t="s">
        <v>74</v>
      </c>
      <c r="T9" t="s">
        <v>257</v>
      </c>
      <c r="U9" t="s">
        <v>258</v>
      </c>
      <c r="V9" t="s">
        <v>259</v>
      </c>
      <c r="W9" t="s">
        <v>260</v>
      </c>
      <c r="X9" t="s">
        <v>261</v>
      </c>
      <c r="Y9" t="s">
        <v>262</v>
      </c>
      <c r="Z9" t="s">
        <v>263</v>
      </c>
      <c r="AA9" t="s">
        <v>264</v>
      </c>
      <c r="AB9" t="s">
        <v>265</v>
      </c>
      <c r="AC9" t="s">
        <v>266</v>
      </c>
      <c r="AD9" t="s">
        <v>267</v>
      </c>
      <c r="AE9" t="s">
        <v>268</v>
      </c>
      <c r="AF9" t="s">
        <v>74</v>
      </c>
      <c r="AG9">
        <v>127</v>
      </c>
      <c r="AH9">
        <v>1</v>
      </c>
      <c r="AI9">
        <v>1</v>
      </c>
      <c r="AJ9">
        <v>7</v>
      </c>
      <c r="AK9">
        <v>10</v>
      </c>
      <c r="AL9" t="s">
        <v>143</v>
      </c>
      <c r="AM9" t="s">
        <v>144</v>
      </c>
      <c r="AN9" t="s">
        <v>145</v>
      </c>
      <c r="AO9" t="s">
        <v>269</v>
      </c>
      <c r="AP9" t="s">
        <v>270</v>
      </c>
      <c r="AQ9" t="s">
        <v>74</v>
      </c>
      <c r="AR9" t="s">
        <v>271</v>
      </c>
      <c r="AS9" t="s">
        <v>272</v>
      </c>
      <c r="AT9" t="s">
        <v>273</v>
      </c>
      <c r="AU9">
        <v>2022</v>
      </c>
      <c r="AV9">
        <v>34</v>
      </c>
      <c r="AW9">
        <v>8</v>
      </c>
      <c r="AX9" t="s">
        <v>74</v>
      </c>
      <c r="AY9" t="s">
        <v>74</v>
      </c>
      <c r="AZ9" t="s">
        <v>74</v>
      </c>
      <c r="BA9" t="s">
        <v>74</v>
      </c>
      <c r="BB9">
        <v>1054</v>
      </c>
      <c r="BC9">
        <v>1082</v>
      </c>
      <c r="BD9" t="s">
        <v>74</v>
      </c>
      <c r="BE9" t="s">
        <v>274</v>
      </c>
      <c r="BF9" t="str">
        <f>HYPERLINK("http://dx.doi.org/10.1080/14631377.2022.2079058","http://dx.doi.org/10.1080/14631377.2022.2079058")</f>
        <v>http://dx.doi.org/10.1080/14631377.2022.2079058</v>
      </c>
      <c r="BG9" t="s">
        <v>74</v>
      </c>
      <c r="BH9" t="s">
        <v>275</v>
      </c>
      <c r="BI9">
        <v>29</v>
      </c>
      <c r="BJ9" t="s">
        <v>276</v>
      </c>
      <c r="BK9" t="s">
        <v>154</v>
      </c>
      <c r="BL9" t="s">
        <v>277</v>
      </c>
      <c r="BM9" t="s">
        <v>278</v>
      </c>
      <c r="BN9" t="s">
        <v>74</v>
      </c>
      <c r="BO9" t="s">
        <v>74</v>
      </c>
      <c r="BP9" t="s">
        <v>74</v>
      </c>
      <c r="BQ9" t="s">
        <v>74</v>
      </c>
      <c r="BR9" t="s">
        <v>99</v>
      </c>
      <c r="BS9" t="s">
        <v>279</v>
      </c>
      <c r="BT9" t="str">
        <f>HYPERLINK("https%3A%2F%2Fwww.webofscience.com%2Fwos%2Fwoscc%2Ffull-record%2FWOS:000809729700001","View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105</v>
      </c>
      <c r="N10" t="s">
        <v>79</v>
      </c>
      <c r="O10" t="s">
        <v>74</v>
      </c>
      <c r="P10" t="s">
        <v>74</v>
      </c>
      <c r="Q10" t="s">
        <v>74</v>
      </c>
      <c r="R10" t="s">
        <v>74</v>
      </c>
      <c r="S10" t="s">
        <v>74</v>
      </c>
      <c r="T10" t="s">
        <v>284</v>
      </c>
      <c r="U10" t="s">
        <v>285</v>
      </c>
      <c r="V10" t="s">
        <v>286</v>
      </c>
      <c r="W10" t="s">
        <v>287</v>
      </c>
      <c r="X10" t="s">
        <v>288</v>
      </c>
      <c r="Y10" t="s">
        <v>289</v>
      </c>
      <c r="Z10" t="s">
        <v>290</v>
      </c>
      <c r="AA10" t="s">
        <v>74</v>
      </c>
      <c r="AB10" t="s">
        <v>74</v>
      </c>
      <c r="AC10" t="s">
        <v>74</v>
      </c>
      <c r="AD10" t="s">
        <v>74</v>
      </c>
      <c r="AE10" t="s">
        <v>74</v>
      </c>
      <c r="AF10" t="s">
        <v>74</v>
      </c>
      <c r="AG10">
        <v>60</v>
      </c>
      <c r="AH10">
        <v>9</v>
      </c>
      <c r="AI10">
        <v>9</v>
      </c>
      <c r="AJ10">
        <v>0</v>
      </c>
      <c r="AK10">
        <v>0</v>
      </c>
      <c r="AL10" t="s">
        <v>143</v>
      </c>
      <c r="AM10" t="s">
        <v>144</v>
      </c>
      <c r="AN10" t="s">
        <v>145</v>
      </c>
      <c r="AO10" t="s">
        <v>291</v>
      </c>
      <c r="AP10" t="s">
        <v>292</v>
      </c>
      <c r="AQ10" t="s">
        <v>74</v>
      </c>
      <c r="AR10" t="s">
        <v>293</v>
      </c>
      <c r="AS10" t="s">
        <v>294</v>
      </c>
      <c r="AT10" t="s">
        <v>74</v>
      </c>
      <c r="AU10">
        <v>2010</v>
      </c>
      <c r="AV10">
        <v>29</v>
      </c>
      <c r="AW10">
        <v>4</v>
      </c>
      <c r="AX10" t="s">
        <v>74</v>
      </c>
      <c r="AY10" t="s">
        <v>74</v>
      </c>
      <c r="AZ10" t="s">
        <v>74</v>
      </c>
      <c r="BA10" t="s">
        <v>74</v>
      </c>
      <c r="BB10">
        <v>537</v>
      </c>
      <c r="BC10">
        <v>549</v>
      </c>
      <c r="BD10" t="s">
        <v>74</v>
      </c>
      <c r="BE10" t="s">
        <v>295</v>
      </c>
      <c r="BF10" t="str">
        <f>HYPERLINK("http://dx.doi.org/10.1080/02634937.2010.535315","http://dx.doi.org/10.1080/02634937.2010.535315")</f>
        <v>http://dx.doi.org/10.1080/02634937.2010.535315</v>
      </c>
      <c r="BG10" t="s">
        <v>74</v>
      </c>
      <c r="BH10" t="s">
        <v>74</v>
      </c>
      <c r="BI10">
        <v>13</v>
      </c>
      <c r="BJ10" t="s">
        <v>296</v>
      </c>
      <c r="BK10" t="s">
        <v>96</v>
      </c>
      <c r="BL10" t="s">
        <v>296</v>
      </c>
      <c r="BM10" t="s">
        <v>297</v>
      </c>
      <c r="BN10" t="s">
        <v>74</v>
      </c>
      <c r="BO10" t="s">
        <v>74</v>
      </c>
      <c r="BP10" t="s">
        <v>74</v>
      </c>
      <c r="BQ10" t="s">
        <v>74</v>
      </c>
      <c r="BR10" t="s">
        <v>99</v>
      </c>
      <c r="BS10" t="s">
        <v>298</v>
      </c>
      <c r="BT10" t="str">
        <f>HYPERLINK("https%3A%2F%2Fwww.webofscience.com%2Fwos%2Fwoscc%2Ffull-record%2FWOS:000210682100011","View Full Record in Web of Science")</f>
        <v>View Full Record in Web of Science</v>
      </c>
    </row>
    <row r="11" spans="1:72" x14ac:dyDescent="0.25">
      <c r="A11" t="s">
        <v>72</v>
      </c>
      <c r="B11" t="s">
        <v>280</v>
      </c>
      <c r="C11" t="s">
        <v>74</v>
      </c>
      <c r="D11" t="s">
        <v>74</v>
      </c>
      <c r="E11" t="s">
        <v>74</v>
      </c>
      <c r="F11" t="s">
        <v>281</v>
      </c>
      <c r="G11" t="s">
        <v>74</v>
      </c>
      <c r="H11" t="s">
        <v>74</v>
      </c>
      <c r="I11" t="s">
        <v>299</v>
      </c>
      <c r="J11" t="s">
        <v>300</v>
      </c>
      <c r="K11" t="s">
        <v>74</v>
      </c>
      <c r="L11" t="s">
        <v>74</v>
      </c>
      <c r="M11" t="s">
        <v>105</v>
      </c>
      <c r="N11" t="s">
        <v>79</v>
      </c>
      <c r="O11" t="s">
        <v>74</v>
      </c>
      <c r="P11" t="s">
        <v>74</v>
      </c>
      <c r="Q11" t="s">
        <v>74</v>
      </c>
      <c r="R11" t="s">
        <v>74</v>
      </c>
      <c r="S11" t="s">
        <v>74</v>
      </c>
      <c r="T11" t="s">
        <v>301</v>
      </c>
      <c r="U11" t="s">
        <v>74</v>
      </c>
      <c r="V11" t="s">
        <v>302</v>
      </c>
      <c r="W11" t="s">
        <v>303</v>
      </c>
      <c r="X11" t="s">
        <v>288</v>
      </c>
      <c r="Y11" t="s">
        <v>304</v>
      </c>
      <c r="Z11" t="s">
        <v>290</v>
      </c>
      <c r="AA11" t="s">
        <v>74</v>
      </c>
      <c r="AB11" t="s">
        <v>74</v>
      </c>
      <c r="AC11" t="s">
        <v>305</v>
      </c>
      <c r="AD11" t="s">
        <v>74</v>
      </c>
      <c r="AE11" t="s">
        <v>306</v>
      </c>
      <c r="AF11" t="s">
        <v>74</v>
      </c>
      <c r="AG11">
        <v>57</v>
      </c>
      <c r="AH11">
        <v>30</v>
      </c>
      <c r="AI11">
        <v>31</v>
      </c>
      <c r="AJ11">
        <v>2</v>
      </c>
      <c r="AK11">
        <v>39</v>
      </c>
      <c r="AL11" t="s">
        <v>143</v>
      </c>
      <c r="AM11" t="s">
        <v>144</v>
      </c>
      <c r="AN11" t="s">
        <v>145</v>
      </c>
      <c r="AO11" t="s">
        <v>307</v>
      </c>
      <c r="AP11" t="s">
        <v>308</v>
      </c>
      <c r="AQ11" t="s">
        <v>74</v>
      </c>
      <c r="AR11" t="s">
        <v>309</v>
      </c>
      <c r="AS11" t="s">
        <v>310</v>
      </c>
      <c r="AT11" t="s">
        <v>311</v>
      </c>
      <c r="AU11">
        <v>2015</v>
      </c>
      <c r="AV11">
        <v>18</v>
      </c>
      <c r="AW11">
        <v>8</v>
      </c>
      <c r="AX11" t="s">
        <v>74</v>
      </c>
      <c r="AY11" t="s">
        <v>74</v>
      </c>
      <c r="AZ11" t="s">
        <v>74</v>
      </c>
      <c r="BA11" t="s">
        <v>74</v>
      </c>
      <c r="BB11">
        <v>950</v>
      </c>
      <c r="BC11">
        <v>966</v>
      </c>
      <c r="BD11" t="s">
        <v>74</v>
      </c>
      <c r="BE11" t="s">
        <v>312</v>
      </c>
      <c r="BF11" t="str">
        <f>HYPERLINK("http://dx.doi.org/10.1080/13676261.2015.1020937","http://dx.doi.org/10.1080/13676261.2015.1020937")</f>
        <v>http://dx.doi.org/10.1080/13676261.2015.1020937</v>
      </c>
      <c r="BG11" t="s">
        <v>74</v>
      </c>
      <c r="BH11" t="s">
        <v>74</v>
      </c>
      <c r="BI11">
        <v>17</v>
      </c>
      <c r="BJ11" t="s">
        <v>313</v>
      </c>
      <c r="BK11" t="s">
        <v>154</v>
      </c>
      <c r="BL11" t="s">
        <v>314</v>
      </c>
      <c r="BM11" t="s">
        <v>315</v>
      </c>
      <c r="BN11" t="s">
        <v>74</v>
      </c>
      <c r="BO11" t="s">
        <v>74</v>
      </c>
      <c r="BP11" t="s">
        <v>74</v>
      </c>
      <c r="BQ11" t="s">
        <v>74</v>
      </c>
      <c r="BR11" t="s">
        <v>99</v>
      </c>
      <c r="BS11" t="s">
        <v>316</v>
      </c>
      <c r="BT11" t="str">
        <f>HYPERLINK("https%3A%2F%2Fwww.webofscience.com%2Fwos%2Fwoscc%2Ffull-record%2FWOS:000358125400001","View Full Record in Web of Science")</f>
        <v>View Full Record in Web of Science</v>
      </c>
    </row>
    <row r="12" spans="1:72" x14ac:dyDescent="0.25">
      <c r="A12" t="s">
        <v>72</v>
      </c>
      <c r="B12" t="s">
        <v>317</v>
      </c>
      <c r="C12" t="s">
        <v>74</v>
      </c>
      <c r="D12" t="s">
        <v>74</v>
      </c>
      <c r="E12" t="s">
        <v>74</v>
      </c>
      <c r="F12" t="s">
        <v>318</v>
      </c>
      <c r="G12" t="s">
        <v>74</v>
      </c>
      <c r="H12" t="s">
        <v>74</v>
      </c>
      <c r="I12" t="s">
        <v>319</v>
      </c>
      <c r="J12" t="s">
        <v>320</v>
      </c>
      <c r="K12" t="s">
        <v>74</v>
      </c>
      <c r="L12" t="s">
        <v>74</v>
      </c>
      <c r="M12" t="s">
        <v>105</v>
      </c>
      <c r="N12" t="s">
        <v>79</v>
      </c>
      <c r="O12" t="s">
        <v>74</v>
      </c>
      <c r="P12" t="s">
        <v>74</v>
      </c>
      <c r="Q12" t="s">
        <v>74</v>
      </c>
      <c r="R12" t="s">
        <v>74</v>
      </c>
      <c r="S12" t="s">
        <v>74</v>
      </c>
      <c r="T12" t="s">
        <v>321</v>
      </c>
      <c r="U12" t="s">
        <v>74</v>
      </c>
      <c r="V12" t="s">
        <v>322</v>
      </c>
      <c r="W12" t="s">
        <v>323</v>
      </c>
      <c r="X12" t="s">
        <v>324</v>
      </c>
      <c r="Y12" t="s">
        <v>325</v>
      </c>
      <c r="Z12" t="s">
        <v>326</v>
      </c>
      <c r="AA12" t="s">
        <v>74</v>
      </c>
      <c r="AB12" t="s">
        <v>74</v>
      </c>
      <c r="AC12" t="s">
        <v>74</v>
      </c>
      <c r="AD12" t="s">
        <v>74</v>
      </c>
      <c r="AE12" t="s">
        <v>74</v>
      </c>
      <c r="AF12" t="s">
        <v>74</v>
      </c>
      <c r="AG12">
        <v>66</v>
      </c>
      <c r="AH12">
        <v>1</v>
      </c>
      <c r="AI12">
        <v>1</v>
      </c>
      <c r="AJ12">
        <v>0</v>
      </c>
      <c r="AK12">
        <v>2</v>
      </c>
      <c r="AL12" t="s">
        <v>327</v>
      </c>
      <c r="AM12" t="s">
        <v>328</v>
      </c>
      <c r="AN12" t="s">
        <v>329</v>
      </c>
      <c r="AO12" t="s">
        <v>330</v>
      </c>
      <c r="AP12" t="s">
        <v>331</v>
      </c>
      <c r="AQ12" t="s">
        <v>74</v>
      </c>
      <c r="AR12" t="s">
        <v>332</v>
      </c>
      <c r="AS12" t="s">
        <v>333</v>
      </c>
      <c r="AT12" t="s">
        <v>74</v>
      </c>
      <c r="AU12">
        <v>2021</v>
      </c>
      <c r="AV12">
        <v>86</v>
      </c>
      <c r="AW12">
        <v>3</v>
      </c>
      <c r="AX12" t="s">
        <v>74</v>
      </c>
      <c r="AY12" t="s">
        <v>74</v>
      </c>
      <c r="AZ12" t="s">
        <v>74</v>
      </c>
      <c r="BA12" t="s">
        <v>74</v>
      </c>
      <c r="BB12">
        <v>397</v>
      </c>
      <c r="BC12">
        <v>423</v>
      </c>
      <c r="BD12" t="s">
        <v>74</v>
      </c>
      <c r="BE12" t="s">
        <v>334</v>
      </c>
      <c r="BF12" t="str">
        <f>HYPERLINK("http://dx.doi.org/10.3828/lhr.2021.17","http://dx.doi.org/10.3828/lhr.2021.17")</f>
        <v>http://dx.doi.org/10.3828/lhr.2021.17</v>
      </c>
      <c r="BG12" t="s">
        <v>74</v>
      </c>
      <c r="BH12" t="s">
        <v>74</v>
      </c>
      <c r="BI12">
        <v>27</v>
      </c>
      <c r="BJ12" t="s">
        <v>95</v>
      </c>
      <c r="BK12" t="s">
        <v>335</v>
      </c>
      <c r="BL12" t="s">
        <v>95</v>
      </c>
      <c r="BM12" t="s">
        <v>336</v>
      </c>
      <c r="BN12" t="s">
        <v>74</v>
      </c>
      <c r="BO12" t="s">
        <v>74</v>
      </c>
      <c r="BP12" t="s">
        <v>74</v>
      </c>
      <c r="BQ12" t="s">
        <v>74</v>
      </c>
      <c r="BR12" t="s">
        <v>99</v>
      </c>
      <c r="BS12" t="s">
        <v>337</v>
      </c>
      <c r="BT12" t="str">
        <f>HYPERLINK("https%3A%2F%2Fwww.webofscience.com%2Fwos%2Fwoscc%2Ffull-record%2FWOS:000732483300001","View Full Record in Web of Science")</f>
        <v>View Full Record in Web of Science</v>
      </c>
    </row>
    <row r="13" spans="1:72" x14ac:dyDescent="0.25">
      <c r="A13" t="s">
        <v>72</v>
      </c>
      <c r="B13" t="s">
        <v>338</v>
      </c>
      <c r="C13" t="s">
        <v>74</v>
      </c>
      <c r="D13" t="s">
        <v>74</v>
      </c>
      <c r="E13" t="s">
        <v>74</v>
      </c>
      <c r="F13" t="s">
        <v>339</v>
      </c>
      <c r="G13" t="s">
        <v>74</v>
      </c>
      <c r="H13" t="s">
        <v>74</v>
      </c>
      <c r="I13" t="s">
        <v>340</v>
      </c>
      <c r="J13" t="s">
        <v>341</v>
      </c>
      <c r="K13" t="s">
        <v>74</v>
      </c>
      <c r="L13" t="s">
        <v>74</v>
      </c>
      <c r="M13" t="s">
        <v>105</v>
      </c>
      <c r="N13" t="s">
        <v>79</v>
      </c>
      <c r="O13" t="s">
        <v>74</v>
      </c>
      <c r="P13" t="s">
        <v>74</v>
      </c>
      <c r="Q13" t="s">
        <v>74</v>
      </c>
      <c r="R13" t="s">
        <v>74</v>
      </c>
      <c r="S13" t="s">
        <v>74</v>
      </c>
      <c r="T13" t="s">
        <v>342</v>
      </c>
      <c r="U13" t="s">
        <v>343</v>
      </c>
      <c r="V13" t="s">
        <v>344</v>
      </c>
      <c r="W13" t="s">
        <v>345</v>
      </c>
      <c r="X13" t="s">
        <v>346</v>
      </c>
      <c r="Y13" t="s">
        <v>347</v>
      </c>
      <c r="Z13" t="s">
        <v>348</v>
      </c>
      <c r="AA13" t="s">
        <v>74</v>
      </c>
      <c r="AB13" t="s">
        <v>349</v>
      </c>
      <c r="AC13" t="s">
        <v>74</v>
      </c>
      <c r="AD13" t="s">
        <v>74</v>
      </c>
      <c r="AE13" t="s">
        <v>74</v>
      </c>
      <c r="AF13" t="s">
        <v>74</v>
      </c>
      <c r="AG13">
        <v>59</v>
      </c>
      <c r="AH13">
        <v>1</v>
      </c>
      <c r="AI13">
        <v>1</v>
      </c>
      <c r="AJ13">
        <v>5</v>
      </c>
      <c r="AK13">
        <v>12</v>
      </c>
      <c r="AL13" t="s">
        <v>143</v>
      </c>
      <c r="AM13" t="s">
        <v>144</v>
      </c>
      <c r="AN13" t="s">
        <v>145</v>
      </c>
      <c r="AO13" t="s">
        <v>350</v>
      </c>
      <c r="AP13" t="s">
        <v>351</v>
      </c>
      <c r="AQ13" t="s">
        <v>74</v>
      </c>
      <c r="AR13" t="s">
        <v>352</v>
      </c>
      <c r="AS13" t="s">
        <v>353</v>
      </c>
      <c r="AT13" t="s">
        <v>354</v>
      </c>
      <c r="AU13">
        <v>2023</v>
      </c>
      <c r="AV13">
        <v>46</v>
      </c>
      <c r="AW13">
        <v>7</v>
      </c>
      <c r="AX13" t="s">
        <v>74</v>
      </c>
      <c r="AY13" t="s">
        <v>74</v>
      </c>
      <c r="AZ13" t="s">
        <v>74</v>
      </c>
      <c r="BA13" t="s">
        <v>74</v>
      </c>
      <c r="BB13">
        <v>1502</v>
      </c>
      <c r="BC13">
        <v>1526</v>
      </c>
      <c r="BD13" t="s">
        <v>74</v>
      </c>
      <c r="BE13" t="s">
        <v>355</v>
      </c>
      <c r="BF13" t="str">
        <f>HYPERLINK("http://dx.doi.org/10.1080/01419870.2022.2142061","http://dx.doi.org/10.1080/01419870.2022.2142061")</f>
        <v>http://dx.doi.org/10.1080/01419870.2022.2142061</v>
      </c>
      <c r="BG13" t="s">
        <v>74</v>
      </c>
      <c r="BH13" t="s">
        <v>356</v>
      </c>
      <c r="BI13">
        <v>25</v>
      </c>
      <c r="BJ13" t="s">
        <v>357</v>
      </c>
      <c r="BK13" t="s">
        <v>154</v>
      </c>
      <c r="BL13" t="s">
        <v>357</v>
      </c>
      <c r="BM13" t="s">
        <v>358</v>
      </c>
      <c r="BN13" t="s">
        <v>74</v>
      </c>
      <c r="BO13" t="s">
        <v>359</v>
      </c>
      <c r="BP13" t="s">
        <v>74</v>
      </c>
      <c r="BQ13" t="s">
        <v>74</v>
      </c>
      <c r="BR13" t="s">
        <v>99</v>
      </c>
      <c r="BS13" t="s">
        <v>360</v>
      </c>
      <c r="BT13" t="str">
        <f>HYPERLINK("https%3A%2F%2Fwww.webofscience.com%2Fwos%2Fwoscc%2Ffull-record%2FWOS:000893324100001","View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364</v>
      </c>
      <c r="K14" t="s">
        <v>74</v>
      </c>
      <c r="L14" t="s">
        <v>74</v>
      </c>
      <c r="M14" t="s">
        <v>105</v>
      </c>
      <c r="N14" t="s">
        <v>79</v>
      </c>
      <c r="O14" t="s">
        <v>74</v>
      </c>
      <c r="P14" t="s">
        <v>74</v>
      </c>
      <c r="Q14" t="s">
        <v>74</v>
      </c>
      <c r="R14" t="s">
        <v>74</v>
      </c>
      <c r="S14" t="s">
        <v>74</v>
      </c>
      <c r="T14" t="s">
        <v>365</v>
      </c>
      <c r="U14" t="s">
        <v>74</v>
      </c>
      <c r="V14" t="s">
        <v>366</v>
      </c>
      <c r="W14" t="s">
        <v>367</v>
      </c>
      <c r="X14" t="s">
        <v>368</v>
      </c>
      <c r="Y14" t="s">
        <v>369</v>
      </c>
      <c r="Z14" t="s">
        <v>370</v>
      </c>
      <c r="AA14" t="s">
        <v>74</v>
      </c>
      <c r="AB14" t="s">
        <v>74</v>
      </c>
      <c r="AC14" t="s">
        <v>371</v>
      </c>
      <c r="AD14" t="s">
        <v>371</v>
      </c>
      <c r="AE14" t="s">
        <v>372</v>
      </c>
      <c r="AF14" t="s">
        <v>74</v>
      </c>
      <c r="AG14">
        <v>98</v>
      </c>
      <c r="AH14">
        <v>11</v>
      </c>
      <c r="AI14">
        <v>11</v>
      </c>
      <c r="AJ14">
        <v>0</v>
      </c>
      <c r="AK14">
        <v>7</v>
      </c>
      <c r="AL14" t="s">
        <v>373</v>
      </c>
      <c r="AM14" t="s">
        <v>374</v>
      </c>
      <c r="AN14" t="s">
        <v>375</v>
      </c>
      <c r="AO14" t="s">
        <v>376</v>
      </c>
      <c r="AP14" t="s">
        <v>377</v>
      </c>
      <c r="AQ14" t="s">
        <v>74</v>
      </c>
      <c r="AR14" t="s">
        <v>378</v>
      </c>
      <c r="AS14" t="s">
        <v>379</v>
      </c>
      <c r="AT14" t="s">
        <v>74</v>
      </c>
      <c r="AU14">
        <v>2020</v>
      </c>
      <c r="AV14" t="s">
        <v>74</v>
      </c>
      <c r="AW14">
        <v>1</v>
      </c>
      <c r="AX14" t="s">
        <v>74</v>
      </c>
      <c r="AY14" t="s">
        <v>74</v>
      </c>
      <c r="AZ14" t="s">
        <v>121</v>
      </c>
      <c r="BA14" t="s">
        <v>74</v>
      </c>
      <c r="BB14">
        <v>33</v>
      </c>
      <c r="BC14">
        <v>42</v>
      </c>
      <c r="BD14" t="s">
        <v>74</v>
      </c>
      <c r="BE14" t="s">
        <v>74</v>
      </c>
      <c r="BF14" t="s">
        <v>74</v>
      </c>
      <c r="BG14" t="s">
        <v>74</v>
      </c>
      <c r="BH14" t="s">
        <v>74</v>
      </c>
      <c r="BI14">
        <v>10</v>
      </c>
      <c r="BJ14" t="s">
        <v>296</v>
      </c>
      <c r="BK14" t="s">
        <v>154</v>
      </c>
      <c r="BL14" t="s">
        <v>296</v>
      </c>
      <c r="BM14" t="s">
        <v>380</v>
      </c>
      <c r="BN14" t="s">
        <v>74</v>
      </c>
      <c r="BO14" t="s">
        <v>74</v>
      </c>
      <c r="BP14" t="s">
        <v>74</v>
      </c>
      <c r="BQ14" t="s">
        <v>74</v>
      </c>
      <c r="BR14" t="s">
        <v>99</v>
      </c>
      <c r="BS14" t="s">
        <v>381</v>
      </c>
      <c r="BT14" t="str">
        <f>HYPERLINK("https%3A%2F%2Fwww.webofscience.com%2Fwos%2Fwoscc%2Ffull-record%2FWOS:000547804700009","View Full Record in Web of Science")</f>
        <v>View Full Record in Web of Science</v>
      </c>
    </row>
    <row r="15" spans="1:72" x14ac:dyDescent="0.25">
      <c r="A15" t="s">
        <v>72</v>
      </c>
      <c r="B15" t="s">
        <v>382</v>
      </c>
      <c r="C15" t="s">
        <v>74</v>
      </c>
      <c r="D15" t="s">
        <v>74</v>
      </c>
      <c r="E15" t="s">
        <v>74</v>
      </c>
      <c r="F15" t="s">
        <v>383</v>
      </c>
      <c r="G15" t="s">
        <v>74</v>
      </c>
      <c r="H15" t="s">
        <v>74</v>
      </c>
      <c r="I15" t="s">
        <v>384</v>
      </c>
      <c r="J15" t="s">
        <v>385</v>
      </c>
      <c r="K15" t="s">
        <v>74</v>
      </c>
      <c r="L15" t="s">
        <v>74</v>
      </c>
      <c r="M15" t="s">
        <v>105</v>
      </c>
      <c r="N15" t="s">
        <v>79</v>
      </c>
      <c r="O15" t="s">
        <v>74</v>
      </c>
      <c r="P15" t="s">
        <v>74</v>
      </c>
      <c r="Q15" t="s">
        <v>74</v>
      </c>
      <c r="R15" t="s">
        <v>74</v>
      </c>
      <c r="S15" t="s">
        <v>74</v>
      </c>
      <c r="T15" t="s">
        <v>386</v>
      </c>
      <c r="U15" t="s">
        <v>74</v>
      </c>
      <c r="V15" t="s">
        <v>387</v>
      </c>
      <c r="W15" t="s">
        <v>388</v>
      </c>
      <c r="X15" t="s">
        <v>389</v>
      </c>
      <c r="Y15" t="s">
        <v>390</v>
      </c>
      <c r="Z15" t="s">
        <v>391</v>
      </c>
      <c r="AA15" t="s">
        <v>392</v>
      </c>
      <c r="AB15" t="s">
        <v>393</v>
      </c>
      <c r="AC15" t="s">
        <v>74</v>
      </c>
      <c r="AD15" t="s">
        <v>74</v>
      </c>
      <c r="AE15" t="s">
        <v>74</v>
      </c>
      <c r="AF15" t="s">
        <v>74</v>
      </c>
      <c r="AG15">
        <v>38</v>
      </c>
      <c r="AH15">
        <v>3</v>
      </c>
      <c r="AI15">
        <v>3</v>
      </c>
      <c r="AJ15">
        <v>1</v>
      </c>
      <c r="AK15">
        <v>5</v>
      </c>
      <c r="AL15" t="s">
        <v>394</v>
      </c>
      <c r="AM15" t="s">
        <v>395</v>
      </c>
      <c r="AN15" t="s">
        <v>396</v>
      </c>
      <c r="AO15" t="s">
        <v>397</v>
      </c>
      <c r="AP15" t="s">
        <v>398</v>
      </c>
      <c r="AQ15" t="s">
        <v>74</v>
      </c>
      <c r="AR15" t="s">
        <v>399</v>
      </c>
      <c r="AS15" t="s">
        <v>400</v>
      </c>
      <c r="AT15" t="s">
        <v>74</v>
      </c>
      <c r="AU15">
        <v>2021</v>
      </c>
      <c r="AV15">
        <v>19</v>
      </c>
      <c r="AW15">
        <v>2</v>
      </c>
      <c r="AX15" t="s">
        <v>74</v>
      </c>
      <c r="AY15" t="s">
        <v>74</v>
      </c>
      <c r="AZ15" t="s">
        <v>74</v>
      </c>
      <c r="BA15" t="s">
        <v>74</v>
      </c>
      <c r="BB15">
        <v>210</v>
      </c>
      <c r="BC15">
        <v>226</v>
      </c>
      <c r="BD15" t="s">
        <v>74</v>
      </c>
      <c r="BE15" t="s">
        <v>401</v>
      </c>
      <c r="BF15" t="str">
        <f>HYPERLINK("http://dx.doi.org/10.7906/indecs.19.2.3","http://dx.doi.org/10.7906/indecs.19.2.3")</f>
        <v>http://dx.doi.org/10.7906/indecs.19.2.3</v>
      </c>
      <c r="BG15" t="s">
        <v>74</v>
      </c>
      <c r="BH15" t="s">
        <v>74</v>
      </c>
      <c r="BI15">
        <v>17</v>
      </c>
      <c r="BJ15" t="s">
        <v>313</v>
      </c>
      <c r="BK15" t="s">
        <v>96</v>
      </c>
      <c r="BL15" t="s">
        <v>314</v>
      </c>
      <c r="BM15" t="s">
        <v>402</v>
      </c>
      <c r="BN15" t="s">
        <v>74</v>
      </c>
      <c r="BO15" t="s">
        <v>403</v>
      </c>
      <c r="BP15" t="s">
        <v>74</v>
      </c>
      <c r="BQ15" t="s">
        <v>74</v>
      </c>
      <c r="BR15" t="s">
        <v>99</v>
      </c>
      <c r="BS15" t="s">
        <v>404</v>
      </c>
      <c r="BT15" t="str">
        <f>HYPERLINK("https%3A%2F%2Fwww.webofscience.com%2Fwos%2Fwoscc%2Ffull-record%2FWOS:000668658800003","View Full Record in Web of Science")</f>
        <v>View Full Record in Web of Science</v>
      </c>
    </row>
    <row r="16" spans="1:72" x14ac:dyDescent="0.25">
      <c r="A16" t="s">
        <v>72</v>
      </c>
      <c r="B16" t="s">
        <v>405</v>
      </c>
      <c r="C16" t="s">
        <v>74</v>
      </c>
      <c r="D16" t="s">
        <v>74</v>
      </c>
      <c r="E16" t="s">
        <v>74</v>
      </c>
      <c r="F16" t="s">
        <v>406</v>
      </c>
      <c r="G16" t="s">
        <v>74</v>
      </c>
      <c r="H16" t="s">
        <v>74</v>
      </c>
      <c r="I16" t="s">
        <v>407</v>
      </c>
      <c r="J16" t="s">
        <v>408</v>
      </c>
      <c r="K16" t="s">
        <v>74</v>
      </c>
      <c r="L16" t="s">
        <v>74</v>
      </c>
      <c r="M16" t="s">
        <v>105</v>
      </c>
      <c r="N16" t="s">
        <v>79</v>
      </c>
      <c r="O16" t="s">
        <v>74</v>
      </c>
      <c r="P16" t="s">
        <v>74</v>
      </c>
      <c r="Q16" t="s">
        <v>74</v>
      </c>
      <c r="R16" t="s">
        <v>74</v>
      </c>
      <c r="S16" t="s">
        <v>74</v>
      </c>
      <c r="T16" t="s">
        <v>74</v>
      </c>
      <c r="U16" t="s">
        <v>409</v>
      </c>
      <c r="V16" t="s">
        <v>410</v>
      </c>
      <c r="W16" t="s">
        <v>411</v>
      </c>
      <c r="X16" t="s">
        <v>412</v>
      </c>
      <c r="Y16" t="s">
        <v>413</v>
      </c>
      <c r="Z16" t="s">
        <v>74</v>
      </c>
      <c r="AA16" t="s">
        <v>74</v>
      </c>
      <c r="AB16" t="s">
        <v>74</v>
      </c>
      <c r="AC16" t="s">
        <v>74</v>
      </c>
      <c r="AD16" t="s">
        <v>74</v>
      </c>
      <c r="AE16" t="s">
        <v>74</v>
      </c>
      <c r="AF16" t="s">
        <v>74</v>
      </c>
      <c r="AG16">
        <v>46</v>
      </c>
      <c r="AH16">
        <v>6</v>
      </c>
      <c r="AI16">
        <v>6</v>
      </c>
      <c r="AJ16">
        <v>0</v>
      </c>
      <c r="AK16">
        <v>6</v>
      </c>
      <c r="AL16" t="s">
        <v>414</v>
      </c>
      <c r="AM16" t="s">
        <v>415</v>
      </c>
      <c r="AN16" t="s">
        <v>416</v>
      </c>
      <c r="AO16" t="s">
        <v>417</v>
      </c>
      <c r="AP16" t="s">
        <v>74</v>
      </c>
      <c r="AQ16" t="s">
        <v>74</v>
      </c>
      <c r="AR16" t="s">
        <v>418</v>
      </c>
      <c r="AS16" t="s">
        <v>419</v>
      </c>
      <c r="AT16" t="s">
        <v>420</v>
      </c>
      <c r="AU16">
        <v>2013</v>
      </c>
      <c r="AV16">
        <v>40</v>
      </c>
      <c r="AW16" t="s">
        <v>74</v>
      </c>
      <c r="AX16" t="s">
        <v>74</v>
      </c>
      <c r="AY16" t="s">
        <v>74</v>
      </c>
      <c r="AZ16" t="s">
        <v>74</v>
      </c>
      <c r="BA16" t="s">
        <v>74</v>
      </c>
      <c r="BB16">
        <v>152</v>
      </c>
      <c r="BC16">
        <v>161</v>
      </c>
      <c r="BD16" t="s">
        <v>74</v>
      </c>
      <c r="BE16" t="s">
        <v>421</v>
      </c>
      <c r="BF16" t="str">
        <f>HYPERLINK("http://dx.doi.org/10.1016/j.wsif.2013.06.004","http://dx.doi.org/10.1016/j.wsif.2013.06.004")</f>
        <v>http://dx.doi.org/10.1016/j.wsif.2013.06.004</v>
      </c>
      <c r="BG16" t="s">
        <v>74</v>
      </c>
      <c r="BH16" t="s">
        <v>74</v>
      </c>
      <c r="BI16">
        <v>10</v>
      </c>
      <c r="BJ16" t="s">
        <v>422</v>
      </c>
      <c r="BK16" t="s">
        <v>154</v>
      </c>
      <c r="BL16" t="s">
        <v>422</v>
      </c>
      <c r="BM16" t="s">
        <v>423</v>
      </c>
      <c r="BN16" t="s">
        <v>74</v>
      </c>
      <c r="BO16" t="s">
        <v>74</v>
      </c>
      <c r="BP16" t="s">
        <v>74</v>
      </c>
      <c r="BQ16" t="s">
        <v>74</v>
      </c>
      <c r="BR16" t="s">
        <v>99</v>
      </c>
      <c r="BS16" t="s">
        <v>424</v>
      </c>
      <c r="BT16" t="str">
        <f>HYPERLINK("https%3A%2F%2Fwww.webofscience.com%2Fwos%2Fwoscc%2Ffull-record%2FWOS:000326064800015","View Full Record in Web of Science")</f>
        <v>View Full Record in Web of Science</v>
      </c>
    </row>
    <row r="17" spans="1:72" x14ac:dyDescent="0.25">
      <c r="A17" t="s">
        <v>72</v>
      </c>
      <c r="B17" t="s">
        <v>425</v>
      </c>
      <c r="C17" t="s">
        <v>74</v>
      </c>
      <c r="D17" t="s">
        <v>74</v>
      </c>
      <c r="E17" t="s">
        <v>74</v>
      </c>
      <c r="F17" t="s">
        <v>426</v>
      </c>
      <c r="G17" t="s">
        <v>74</v>
      </c>
      <c r="H17" t="s">
        <v>74</v>
      </c>
      <c r="I17" t="s">
        <v>427</v>
      </c>
      <c r="J17" t="s">
        <v>428</v>
      </c>
      <c r="K17" t="s">
        <v>74</v>
      </c>
      <c r="L17" t="s">
        <v>74</v>
      </c>
      <c r="M17" t="s">
        <v>105</v>
      </c>
      <c r="N17" t="s">
        <v>79</v>
      </c>
      <c r="O17" t="s">
        <v>74</v>
      </c>
      <c r="P17" t="s">
        <v>74</v>
      </c>
      <c r="Q17" t="s">
        <v>74</v>
      </c>
      <c r="R17" t="s">
        <v>74</v>
      </c>
      <c r="S17" t="s">
        <v>74</v>
      </c>
      <c r="T17" t="s">
        <v>429</v>
      </c>
      <c r="U17" t="s">
        <v>74</v>
      </c>
      <c r="V17" t="s">
        <v>430</v>
      </c>
      <c r="W17" t="s">
        <v>431</v>
      </c>
      <c r="X17" t="s">
        <v>432</v>
      </c>
      <c r="Y17" t="s">
        <v>433</v>
      </c>
      <c r="Z17" t="s">
        <v>434</v>
      </c>
      <c r="AA17" t="s">
        <v>74</v>
      </c>
      <c r="AB17" t="s">
        <v>435</v>
      </c>
      <c r="AC17" t="s">
        <v>74</v>
      </c>
      <c r="AD17" t="s">
        <v>74</v>
      </c>
      <c r="AE17" t="s">
        <v>74</v>
      </c>
      <c r="AF17" t="s">
        <v>74</v>
      </c>
      <c r="AG17">
        <v>31</v>
      </c>
      <c r="AH17">
        <v>0</v>
      </c>
      <c r="AI17">
        <v>0</v>
      </c>
      <c r="AJ17">
        <v>0</v>
      </c>
      <c r="AK17">
        <v>0</v>
      </c>
      <c r="AL17" t="s">
        <v>436</v>
      </c>
      <c r="AM17" t="s">
        <v>437</v>
      </c>
      <c r="AN17" t="s">
        <v>438</v>
      </c>
      <c r="AO17" t="s">
        <v>439</v>
      </c>
      <c r="AP17" t="s">
        <v>440</v>
      </c>
      <c r="AQ17" t="s">
        <v>74</v>
      </c>
      <c r="AR17" t="s">
        <v>441</v>
      </c>
      <c r="AS17" t="s">
        <v>442</v>
      </c>
      <c r="AT17" t="s">
        <v>443</v>
      </c>
      <c r="AU17">
        <v>2020</v>
      </c>
      <c r="AV17">
        <v>24</v>
      </c>
      <c r="AW17">
        <v>2</v>
      </c>
      <c r="AX17" t="s">
        <v>74</v>
      </c>
      <c r="AY17" t="s">
        <v>74</v>
      </c>
      <c r="AZ17" t="s">
        <v>74</v>
      </c>
      <c r="BA17" t="s">
        <v>74</v>
      </c>
      <c r="BB17">
        <v>104</v>
      </c>
      <c r="BC17">
        <v>109</v>
      </c>
      <c r="BD17" t="s">
        <v>74</v>
      </c>
      <c r="BE17" t="s">
        <v>444</v>
      </c>
      <c r="BF17" t="str">
        <f>HYPERLINK("http://dx.doi.org/10.2478/mgrsd-2020-0016","http://dx.doi.org/10.2478/mgrsd-2020-0016")</f>
        <v>http://dx.doi.org/10.2478/mgrsd-2020-0016</v>
      </c>
      <c r="BG17" t="s">
        <v>74</v>
      </c>
      <c r="BH17" t="s">
        <v>74</v>
      </c>
      <c r="BI17">
        <v>6</v>
      </c>
      <c r="BJ17" t="s">
        <v>445</v>
      </c>
      <c r="BK17" t="s">
        <v>96</v>
      </c>
      <c r="BL17" t="s">
        <v>445</v>
      </c>
      <c r="BM17" t="s">
        <v>446</v>
      </c>
      <c r="BN17" t="s">
        <v>74</v>
      </c>
      <c r="BO17" t="s">
        <v>98</v>
      </c>
      <c r="BP17" t="s">
        <v>74</v>
      </c>
      <c r="BQ17" t="s">
        <v>74</v>
      </c>
      <c r="BR17" t="s">
        <v>99</v>
      </c>
      <c r="BS17" t="s">
        <v>447</v>
      </c>
      <c r="BT17" t="str">
        <f>HYPERLINK("https%3A%2F%2Fwww.webofscience.com%2Fwos%2Fwoscc%2Ffull-record%2FWOS:000548280400006","View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451</v>
      </c>
      <c r="K18" t="s">
        <v>74</v>
      </c>
      <c r="L18" t="s">
        <v>74</v>
      </c>
      <c r="M18" t="s">
        <v>105</v>
      </c>
      <c r="N18" t="s">
        <v>79</v>
      </c>
      <c r="O18" t="s">
        <v>74</v>
      </c>
      <c r="P18" t="s">
        <v>74</v>
      </c>
      <c r="Q18" t="s">
        <v>74</v>
      </c>
      <c r="R18" t="s">
        <v>74</v>
      </c>
      <c r="S18" t="s">
        <v>74</v>
      </c>
      <c r="T18" t="s">
        <v>452</v>
      </c>
      <c r="U18" t="s">
        <v>453</v>
      </c>
      <c r="V18" t="s">
        <v>454</v>
      </c>
      <c r="W18" t="s">
        <v>455</v>
      </c>
      <c r="X18" t="s">
        <v>456</v>
      </c>
      <c r="Y18" t="s">
        <v>457</v>
      </c>
      <c r="Z18" t="s">
        <v>458</v>
      </c>
      <c r="AA18" t="s">
        <v>459</v>
      </c>
      <c r="AB18" t="s">
        <v>460</v>
      </c>
      <c r="AC18" t="s">
        <v>461</v>
      </c>
      <c r="AD18" t="s">
        <v>462</v>
      </c>
      <c r="AE18" t="s">
        <v>463</v>
      </c>
      <c r="AF18" t="s">
        <v>74</v>
      </c>
      <c r="AG18">
        <v>104</v>
      </c>
      <c r="AH18">
        <v>0</v>
      </c>
      <c r="AI18">
        <v>0</v>
      </c>
      <c r="AJ18">
        <v>1</v>
      </c>
      <c r="AK18">
        <v>10</v>
      </c>
      <c r="AL18" t="s">
        <v>464</v>
      </c>
      <c r="AM18" t="s">
        <v>465</v>
      </c>
      <c r="AN18" t="s">
        <v>466</v>
      </c>
      <c r="AO18" t="s">
        <v>467</v>
      </c>
      <c r="AP18" t="s">
        <v>74</v>
      </c>
      <c r="AQ18" t="s">
        <v>74</v>
      </c>
      <c r="AR18" t="s">
        <v>468</v>
      </c>
      <c r="AS18" t="s">
        <v>469</v>
      </c>
      <c r="AT18" t="s">
        <v>470</v>
      </c>
      <c r="AU18">
        <v>2022</v>
      </c>
      <c r="AV18">
        <v>13</v>
      </c>
      <c r="AW18" t="s">
        <v>74</v>
      </c>
      <c r="AX18" t="s">
        <v>74</v>
      </c>
      <c r="AY18" t="s">
        <v>74</v>
      </c>
      <c r="AZ18" t="s">
        <v>74</v>
      </c>
      <c r="BA18" t="s">
        <v>74</v>
      </c>
      <c r="BB18" t="s">
        <v>74</v>
      </c>
      <c r="BC18" t="s">
        <v>74</v>
      </c>
      <c r="BD18">
        <v>887587</v>
      </c>
      <c r="BE18" t="s">
        <v>471</v>
      </c>
      <c r="BF18" t="str">
        <f>HYPERLINK("http://dx.doi.org/10.3389/fpsyg.2022.887587","http://dx.doi.org/10.3389/fpsyg.2022.887587")</f>
        <v>http://dx.doi.org/10.3389/fpsyg.2022.887587</v>
      </c>
      <c r="BG18" t="s">
        <v>74</v>
      </c>
      <c r="BH18" t="s">
        <v>74</v>
      </c>
      <c r="BI18">
        <v>15</v>
      </c>
      <c r="BJ18" t="s">
        <v>472</v>
      </c>
      <c r="BK18" t="s">
        <v>154</v>
      </c>
      <c r="BL18" t="s">
        <v>204</v>
      </c>
      <c r="BM18" t="s">
        <v>473</v>
      </c>
      <c r="BN18">
        <v>35651570</v>
      </c>
      <c r="BO18" t="s">
        <v>474</v>
      </c>
      <c r="BP18" t="s">
        <v>74</v>
      </c>
      <c r="BQ18" t="s">
        <v>74</v>
      </c>
      <c r="BR18" t="s">
        <v>99</v>
      </c>
      <c r="BS18" t="s">
        <v>475</v>
      </c>
      <c r="BT18" t="str">
        <f>HYPERLINK("https%3A%2F%2Fwww.webofscience.com%2Fwos%2Fwoscc%2Ffull-record%2FWOS:000804570400001","View Full Record in Web of Science")</f>
        <v>View Full Record in Web of Science</v>
      </c>
    </row>
    <row r="19" spans="1:72" x14ac:dyDescent="0.25">
      <c r="A19" t="s">
        <v>72</v>
      </c>
      <c r="B19" t="s">
        <v>476</v>
      </c>
      <c r="C19" t="s">
        <v>74</v>
      </c>
      <c r="D19" t="s">
        <v>74</v>
      </c>
      <c r="E19" t="s">
        <v>74</v>
      </c>
      <c r="F19" t="s">
        <v>477</v>
      </c>
      <c r="G19" t="s">
        <v>74</v>
      </c>
      <c r="H19" t="s">
        <v>74</v>
      </c>
      <c r="I19" t="s">
        <v>478</v>
      </c>
      <c r="J19" t="s">
        <v>479</v>
      </c>
      <c r="K19" t="s">
        <v>74</v>
      </c>
      <c r="L19" t="s">
        <v>74</v>
      </c>
      <c r="M19" t="s">
        <v>105</v>
      </c>
      <c r="N19" t="s">
        <v>79</v>
      </c>
      <c r="O19" t="s">
        <v>74</v>
      </c>
      <c r="P19" t="s">
        <v>74</v>
      </c>
      <c r="Q19" t="s">
        <v>74</v>
      </c>
      <c r="R19" t="s">
        <v>74</v>
      </c>
      <c r="S19" t="s">
        <v>74</v>
      </c>
      <c r="T19" t="s">
        <v>480</v>
      </c>
      <c r="U19" t="s">
        <v>74</v>
      </c>
      <c r="V19" t="s">
        <v>481</v>
      </c>
      <c r="W19" t="s">
        <v>482</v>
      </c>
      <c r="X19" t="s">
        <v>74</v>
      </c>
      <c r="Y19" t="s">
        <v>483</v>
      </c>
      <c r="Z19" t="s">
        <v>484</v>
      </c>
      <c r="AA19" t="s">
        <v>74</v>
      </c>
      <c r="AB19" t="s">
        <v>485</v>
      </c>
      <c r="AC19" t="s">
        <v>74</v>
      </c>
      <c r="AD19" t="s">
        <v>74</v>
      </c>
      <c r="AE19" t="s">
        <v>74</v>
      </c>
      <c r="AF19" t="s">
        <v>74</v>
      </c>
      <c r="AG19">
        <v>38</v>
      </c>
      <c r="AH19">
        <v>1</v>
      </c>
      <c r="AI19">
        <v>1</v>
      </c>
      <c r="AJ19">
        <v>3</v>
      </c>
      <c r="AK19">
        <v>5</v>
      </c>
      <c r="AL19" t="s">
        <v>436</v>
      </c>
      <c r="AM19" t="s">
        <v>437</v>
      </c>
      <c r="AN19" t="s">
        <v>438</v>
      </c>
      <c r="AO19" t="s">
        <v>486</v>
      </c>
      <c r="AP19" t="s">
        <v>487</v>
      </c>
      <c r="AQ19" t="s">
        <v>74</v>
      </c>
      <c r="AR19" t="s">
        <v>488</v>
      </c>
      <c r="AS19" t="s">
        <v>489</v>
      </c>
      <c r="AT19" t="s">
        <v>490</v>
      </c>
      <c r="AU19">
        <v>2021</v>
      </c>
      <c r="AV19">
        <v>40</v>
      </c>
      <c r="AW19">
        <v>1</v>
      </c>
      <c r="AX19" t="s">
        <v>74</v>
      </c>
      <c r="AY19" t="s">
        <v>74</v>
      </c>
      <c r="AZ19" t="s">
        <v>74</v>
      </c>
      <c r="BA19" t="s">
        <v>74</v>
      </c>
      <c r="BB19">
        <v>109</v>
      </c>
      <c r="BC19">
        <v>125</v>
      </c>
      <c r="BD19" t="s">
        <v>74</v>
      </c>
      <c r="BE19" t="s">
        <v>491</v>
      </c>
      <c r="BF19" t="str">
        <f>HYPERLINK("http://dx.doi.org/10.2478/quageo-2021-0009","http://dx.doi.org/10.2478/quageo-2021-0009")</f>
        <v>http://dx.doi.org/10.2478/quageo-2021-0009</v>
      </c>
      <c r="BG19" t="s">
        <v>74</v>
      </c>
      <c r="BH19" t="s">
        <v>74</v>
      </c>
      <c r="BI19">
        <v>17</v>
      </c>
      <c r="BJ19" t="s">
        <v>445</v>
      </c>
      <c r="BK19" t="s">
        <v>96</v>
      </c>
      <c r="BL19" t="s">
        <v>445</v>
      </c>
      <c r="BM19" t="s">
        <v>492</v>
      </c>
      <c r="BN19" t="s">
        <v>74</v>
      </c>
      <c r="BO19" t="s">
        <v>403</v>
      </c>
      <c r="BP19" t="s">
        <v>74</v>
      </c>
      <c r="BQ19" t="s">
        <v>74</v>
      </c>
      <c r="BR19" t="s">
        <v>99</v>
      </c>
      <c r="BS19" t="s">
        <v>493</v>
      </c>
      <c r="BT19" t="str">
        <f>HYPERLINK("https%3A%2F%2Fwww.webofscience.com%2Fwos%2Fwoscc%2Ffull-record%2FWOS:000657764900009","View Full Record in Web of Science")</f>
        <v>View Full Record in Web of Science</v>
      </c>
    </row>
    <row r="20" spans="1:72" x14ac:dyDescent="0.25">
      <c r="A20" t="s">
        <v>72</v>
      </c>
      <c r="B20" t="s">
        <v>494</v>
      </c>
      <c r="C20" t="s">
        <v>74</v>
      </c>
      <c r="D20" t="s">
        <v>74</v>
      </c>
      <c r="E20" t="s">
        <v>74</v>
      </c>
      <c r="F20" t="s">
        <v>495</v>
      </c>
      <c r="G20" t="s">
        <v>74</v>
      </c>
      <c r="H20" t="s">
        <v>74</v>
      </c>
      <c r="I20" t="s">
        <v>496</v>
      </c>
      <c r="J20" t="s">
        <v>497</v>
      </c>
      <c r="K20" t="s">
        <v>74</v>
      </c>
      <c r="L20" t="s">
        <v>74</v>
      </c>
      <c r="M20" t="s">
        <v>105</v>
      </c>
      <c r="N20" t="s">
        <v>79</v>
      </c>
      <c r="O20" t="s">
        <v>74</v>
      </c>
      <c r="P20" t="s">
        <v>74</v>
      </c>
      <c r="Q20" t="s">
        <v>74</v>
      </c>
      <c r="R20" t="s">
        <v>74</v>
      </c>
      <c r="S20" t="s">
        <v>74</v>
      </c>
      <c r="T20" t="s">
        <v>498</v>
      </c>
      <c r="U20" t="s">
        <v>499</v>
      </c>
      <c r="V20" t="s">
        <v>500</v>
      </c>
      <c r="W20" t="s">
        <v>501</v>
      </c>
      <c r="X20" t="s">
        <v>502</v>
      </c>
      <c r="Y20" t="s">
        <v>503</v>
      </c>
      <c r="Z20" t="s">
        <v>504</v>
      </c>
      <c r="AA20" t="s">
        <v>74</v>
      </c>
      <c r="AB20" t="s">
        <v>505</v>
      </c>
      <c r="AC20" t="s">
        <v>506</v>
      </c>
      <c r="AD20" t="s">
        <v>507</v>
      </c>
      <c r="AE20" t="s">
        <v>508</v>
      </c>
      <c r="AF20" t="s">
        <v>74</v>
      </c>
      <c r="AG20">
        <v>50</v>
      </c>
      <c r="AH20">
        <v>1</v>
      </c>
      <c r="AI20">
        <v>1</v>
      </c>
      <c r="AJ20">
        <v>0</v>
      </c>
      <c r="AK20">
        <v>3</v>
      </c>
      <c r="AL20" t="s">
        <v>509</v>
      </c>
      <c r="AM20" t="s">
        <v>510</v>
      </c>
      <c r="AN20" t="s">
        <v>511</v>
      </c>
      <c r="AO20" t="s">
        <v>512</v>
      </c>
      <c r="AP20" t="s">
        <v>74</v>
      </c>
      <c r="AQ20" t="s">
        <v>74</v>
      </c>
      <c r="AR20" t="s">
        <v>513</v>
      </c>
      <c r="AS20" t="s">
        <v>514</v>
      </c>
      <c r="AT20" t="s">
        <v>74</v>
      </c>
      <c r="AU20">
        <v>2021</v>
      </c>
      <c r="AV20">
        <v>6</v>
      </c>
      <c r="AW20">
        <v>2</v>
      </c>
      <c r="AX20" t="s">
        <v>74</v>
      </c>
      <c r="AY20" t="s">
        <v>74</v>
      </c>
      <c r="AZ20" t="s">
        <v>74</v>
      </c>
      <c r="BA20" t="s">
        <v>74</v>
      </c>
      <c r="BB20">
        <v>43</v>
      </c>
      <c r="BC20">
        <v>55</v>
      </c>
      <c r="BD20" t="s">
        <v>74</v>
      </c>
      <c r="BE20" t="s">
        <v>515</v>
      </c>
      <c r="BF20" t="str">
        <f>HYPERLINK("http://dx.doi.org/10.17645/up.v6i2.3799","http://dx.doi.org/10.17645/up.v6i2.3799")</f>
        <v>http://dx.doi.org/10.17645/up.v6i2.3799</v>
      </c>
      <c r="BG20" t="s">
        <v>74</v>
      </c>
      <c r="BH20" t="s">
        <v>74</v>
      </c>
      <c r="BI20">
        <v>13</v>
      </c>
      <c r="BJ20" t="s">
        <v>516</v>
      </c>
      <c r="BK20" t="s">
        <v>96</v>
      </c>
      <c r="BL20" t="s">
        <v>516</v>
      </c>
      <c r="BM20" t="s">
        <v>517</v>
      </c>
      <c r="BN20" t="s">
        <v>74</v>
      </c>
      <c r="BO20" t="s">
        <v>403</v>
      </c>
      <c r="BP20" t="s">
        <v>74</v>
      </c>
      <c r="BQ20" t="s">
        <v>74</v>
      </c>
      <c r="BR20" t="s">
        <v>99</v>
      </c>
      <c r="BS20" t="s">
        <v>518</v>
      </c>
      <c r="BT20" t="str">
        <f>HYPERLINK("https%3A%2F%2Fwww.webofscience.com%2Fwos%2Fwoscc%2Ffull-record%2FWOS:000644761900005","View Full Record in Web of Science")</f>
        <v>View Full Record in Web of Science</v>
      </c>
    </row>
    <row r="21" spans="1:72" x14ac:dyDescent="0.25">
      <c r="A21" t="s">
        <v>72</v>
      </c>
      <c r="B21" t="s">
        <v>519</v>
      </c>
      <c r="C21" t="s">
        <v>74</v>
      </c>
      <c r="D21" t="s">
        <v>74</v>
      </c>
      <c r="E21" t="s">
        <v>74</v>
      </c>
      <c r="F21" t="s">
        <v>520</v>
      </c>
      <c r="G21" t="s">
        <v>74</v>
      </c>
      <c r="H21" t="s">
        <v>74</v>
      </c>
      <c r="I21" t="s">
        <v>521</v>
      </c>
      <c r="J21" t="s">
        <v>522</v>
      </c>
      <c r="K21" t="s">
        <v>74</v>
      </c>
      <c r="L21" t="s">
        <v>74</v>
      </c>
      <c r="M21" t="s">
        <v>105</v>
      </c>
      <c r="N21" t="s">
        <v>79</v>
      </c>
      <c r="O21" t="s">
        <v>74</v>
      </c>
      <c r="P21" t="s">
        <v>74</v>
      </c>
      <c r="Q21" t="s">
        <v>74</v>
      </c>
      <c r="R21" t="s">
        <v>74</v>
      </c>
      <c r="S21" t="s">
        <v>74</v>
      </c>
      <c r="T21" t="s">
        <v>523</v>
      </c>
      <c r="U21" t="s">
        <v>524</v>
      </c>
      <c r="V21" t="s">
        <v>525</v>
      </c>
      <c r="W21" t="s">
        <v>526</v>
      </c>
      <c r="X21" t="s">
        <v>527</v>
      </c>
      <c r="Y21" t="s">
        <v>528</v>
      </c>
      <c r="Z21" t="s">
        <v>529</v>
      </c>
      <c r="AA21" t="s">
        <v>530</v>
      </c>
      <c r="AB21" t="s">
        <v>531</v>
      </c>
      <c r="AC21" t="s">
        <v>74</v>
      </c>
      <c r="AD21" t="s">
        <v>74</v>
      </c>
      <c r="AE21" t="s">
        <v>74</v>
      </c>
      <c r="AF21" t="s">
        <v>74</v>
      </c>
      <c r="AG21">
        <v>23</v>
      </c>
      <c r="AH21">
        <v>20</v>
      </c>
      <c r="AI21">
        <v>20</v>
      </c>
      <c r="AJ21">
        <v>0</v>
      </c>
      <c r="AK21">
        <v>23</v>
      </c>
      <c r="AL21" t="s">
        <v>532</v>
      </c>
      <c r="AM21" t="s">
        <v>144</v>
      </c>
      <c r="AN21" t="s">
        <v>533</v>
      </c>
      <c r="AO21" t="s">
        <v>534</v>
      </c>
      <c r="AP21" t="s">
        <v>535</v>
      </c>
      <c r="AQ21" t="s">
        <v>74</v>
      </c>
      <c r="AR21" t="s">
        <v>536</v>
      </c>
      <c r="AS21" t="s">
        <v>537</v>
      </c>
      <c r="AT21" t="s">
        <v>74</v>
      </c>
      <c r="AU21">
        <v>2009</v>
      </c>
      <c r="AV21">
        <v>9</v>
      </c>
      <c r="AW21">
        <v>5</v>
      </c>
      <c r="AX21" t="s">
        <v>74</v>
      </c>
      <c r="AY21" t="s">
        <v>74</v>
      </c>
      <c r="AZ21" t="s">
        <v>74</v>
      </c>
      <c r="BA21" t="s">
        <v>74</v>
      </c>
      <c r="BB21">
        <v>295</v>
      </c>
      <c r="BC21">
        <v>301</v>
      </c>
      <c r="BD21" t="s">
        <v>74</v>
      </c>
      <c r="BE21" t="s">
        <v>538</v>
      </c>
      <c r="BF21" t="str">
        <f>HYPERLINK("http://dx.doi.org/10.1080/17461390902829234","http://dx.doi.org/10.1080/17461390902829234")</f>
        <v>http://dx.doi.org/10.1080/17461390902829234</v>
      </c>
      <c r="BG21" t="s">
        <v>74</v>
      </c>
      <c r="BH21" t="s">
        <v>74</v>
      </c>
      <c r="BI21">
        <v>7</v>
      </c>
      <c r="BJ21" t="s">
        <v>539</v>
      </c>
      <c r="BK21" t="s">
        <v>230</v>
      </c>
      <c r="BL21" t="s">
        <v>539</v>
      </c>
      <c r="BM21" t="s">
        <v>540</v>
      </c>
      <c r="BN21" t="s">
        <v>74</v>
      </c>
      <c r="BO21" t="s">
        <v>74</v>
      </c>
      <c r="BP21" t="s">
        <v>74</v>
      </c>
      <c r="BQ21" t="s">
        <v>74</v>
      </c>
      <c r="BR21" t="s">
        <v>99</v>
      </c>
      <c r="BS21" t="s">
        <v>541</v>
      </c>
      <c r="BT21" t="str">
        <f>HYPERLINK("https%3A%2F%2Fwww.webofscience.com%2Fwos%2Fwoscc%2Ffull-record%2FWOS:000280114200005","View Full Record in Web of Science")</f>
        <v>View Full Record in Web of Science</v>
      </c>
    </row>
    <row r="22" spans="1:72" x14ac:dyDescent="0.25">
      <c r="A22" t="s">
        <v>72</v>
      </c>
      <c r="B22" t="s">
        <v>542</v>
      </c>
      <c r="C22" t="s">
        <v>74</v>
      </c>
      <c r="D22" t="s">
        <v>74</v>
      </c>
      <c r="E22" t="s">
        <v>74</v>
      </c>
      <c r="F22" t="s">
        <v>543</v>
      </c>
      <c r="G22" t="s">
        <v>74</v>
      </c>
      <c r="H22" t="s">
        <v>74</v>
      </c>
      <c r="I22" t="s">
        <v>544</v>
      </c>
      <c r="J22" t="s">
        <v>545</v>
      </c>
      <c r="K22" t="s">
        <v>74</v>
      </c>
      <c r="L22" t="s">
        <v>74</v>
      </c>
      <c r="M22" t="s">
        <v>105</v>
      </c>
      <c r="N22" t="s">
        <v>79</v>
      </c>
      <c r="O22" t="s">
        <v>74</v>
      </c>
      <c r="P22" t="s">
        <v>74</v>
      </c>
      <c r="Q22" t="s">
        <v>74</v>
      </c>
      <c r="R22" t="s">
        <v>74</v>
      </c>
      <c r="S22" t="s">
        <v>74</v>
      </c>
      <c r="T22" t="s">
        <v>74</v>
      </c>
      <c r="U22" t="s">
        <v>74</v>
      </c>
      <c r="V22" t="s">
        <v>546</v>
      </c>
      <c r="W22" t="s">
        <v>547</v>
      </c>
      <c r="X22" t="s">
        <v>74</v>
      </c>
      <c r="Y22" t="s">
        <v>548</v>
      </c>
      <c r="Z22" t="s">
        <v>549</v>
      </c>
      <c r="AA22" t="s">
        <v>74</v>
      </c>
      <c r="AB22" t="s">
        <v>74</v>
      </c>
      <c r="AC22" t="s">
        <v>74</v>
      </c>
      <c r="AD22" t="s">
        <v>74</v>
      </c>
      <c r="AE22" t="s">
        <v>74</v>
      </c>
      <c r="AF22" t="s">
        <v>74</v>
      </c>
      <c r="AG22">
        <v>20</v>
      </c>
      <c r="AH22">
        <v>5</v>
      </c>
      <c r="AI22">
        <v>5</v>
      </c>
      <c r="AJ22">
        <v>2</v>
      </c>
      <c r="AK22">
        <v>22</v>
      </c>
      <c r="AL22" t="s">
        <v>550</v>
      </c>
      <c r="AM22" t="s">
        <v>551</v>
      </c>
      <c r="AN22" t="s">
        <v>552</v>
      </c>
      <c r="AO22" t="s">
        <v>553</v>
      </c>
      <c r="AP22" t="s">
        <v>74</v>
      </c>
      <c r="AQ22" t="s">
        <v>74</v>
      </c>
      <c r="AR22" t="s">
        <v>554</v>
      </c>
      <c r="AS22" t="s">
        <v>555</v>
      </c>
      <c r="AT22" t="s">
        <v>120</v>
      </c>
      <c r="AU22">
        <v>2008</v>
      </c>
      <c r="AV22">
        <v>5</v>
      </c>
      <c r="AW22">
        <v>4</v>
      </c>
      <c r="AX22" t="s">
        <v>74</v>
      </c>
      <c r="AY22" t="s">
        <v>74</v>
      </c>
      <c r="AZ22" t="s">
        <v>74</v>
      </c>
      <c r="BA22" t="s">
        <v>74</v>
      </c>
      <c r="BB22">
        <v>541</v>
      </c>
      <c r="BC22">
        <v>555</v>
      </c>
      <c r="BD22" t="s">
        <v>74</v>
      </c>
      <c r="BE22" t="s">
        <v>556</v>
      </c>
      <c r="BF22" t="str">
        <f>HYPERLINK("http://dx.doi.org/10.1007/s10308-007-0147-x","http://dx.doi.org/10.1007/s10308-007-0147-x")</f>
        <v>http://dx.doi.org/10.1007/s10308-007-0147-x</v>
      </c>
      <c r="BG22" t="s">
        <v>74</v>
      </c>
      <c r="BH22" t="s">
        <v>74</v>
      </c>
      <c r="BI22">
        <v>15</v>
      </c>
      <c r="BJ22" t="s">
        <v>557</v>
      </c>
      <c r="BK22" t="s">
        <v>154</v>
      </c>
      <c r="BL22" t="s">
        <v>557</v>
      </c>
      <c r="BM22" t="s">
        <v>558</v>
      </c>
      <c r="BN22" t="s">
        <v>74</v>
      </c>
      <c r="BO22" t="s">
        <v>74</v>
      </c>
      <c r="BP22" t="s">
        <v>74</v>
      </c>
      <c r="BQ22" t="s">
        <v>74</v>
      </c>
      <c r="BR22" t="s">
        <v>99</v>
      </c>
      <c r="BS22" t="s">
        <v>559</v>
      </c>
      <c r="BT22" t="str">
        <f>HYPERLINK("https%3A%2F%2Fwww.webofscience.com%2Fwos%2Fwoscc%2Ffull-record%2FWOS:000258326300010","View Full Record in Web of Science")</f>
        <v>View Full Record in Web of Science</v>
      </c>
    </row>
    <row r="23" spans="1:72" x14ac:dyDescent="0.25">
      <c r="A23" t="s">
        <v>72</v>
      </c>
      <c r="B23" t="s">
        <v>560</v>
      </c>
      <c r="C23" t="s">
        <v>74</v>
      </c>
      <c r="D23" t="s">
        <v>74</v>
      </c>
      <c r="E23" t="s">
        <v>74</v>
      </c>
      <c r="F23" t="s">
        <v>561</v>
      </c>
      <c r="G23" t="s">
        <v>74</v>
      </c>
      <c r="H23" t="s">
        <v>74</v>
      </c>
      <c r="I23" t="s">
        <v>562</v>
      </c>
      <c r="J23" t="s">
        <v>563</v>
      </c>
      <c r="K23" t="s">
        <v>74</v>
      </c>
      <c r="L23" t="s">
        <v>74</v>
      </c>
      <c r="M23" t="s">
        <v>105</v>
      </c>
      <c r="N23" t="s">
        <v>79</v>
      </c>
      <c r="O23" t="s">
        <v>74</v>
      </c>
      <c r="P23" t="s">
        <v>74</v>
      </c>
      <c r="Q23" t="s">
        <v>74</v>
      </c>
      <c r="R23" t="s">
        <v>74</v>
      </c>
      <c r="S23" t="s">
        <v>74</v>
      </c>
      <c r="T23" t="s">
        <v>564</v>
      </c>
      <c r="U23" t="s">
        <v>74</v>
      </c>
      <c r="V23" t="s">
        <v>565</v>
      </c>
      <c r="W23" t="s">
        <v>566</v>
      </c>
      <c r="X23" t="s">
        <v>567</v>
      </c>
      <c r="Y23" t="s">
        <v>568</v>
      </c>
      <c r="Z23" t="s">
        <v>569</v>
      </c>
      <c r="AA23" t="s">
        <v>570</v>
      </c>
      <c r="AB23" t="s">
        <v>571</v>
      </c>
      <c r="AC23" t="s">
        <v>572</v>
      </c>
      <c r="AD23" t="s">
        <v>572</v>
      </c>
      <c r="AE23" t="s">
        <v>573</v>
      </c>
      <c r="AF23" t="s">
        <v>74</v>
      </c>
      <c r="AG23">
        <v>21</v>
      </c>
      <c r="AH23">
        <v>1</v>
      </c>
      <c r="AI23">
        <v>1</v>
      </c>
      <c r="AJ23">
        <v>0</v>
      </c>
      <c r="AK23">
        <v>15</v>
      </c>
      <c r="AL23" t="s">
        <v>574</v>
      </c>
      <c r="AM23" t="s">
        <v>575</v>
      </c>
      <c r="AN23" t="s">
        <v>576</v>
      </c>
      <c r="AO23" t="s">
        <v>577</v>
      </c>
      <c r="AP23" t="s">
        <v>578</v>
      </c>
      <c r="AQ23" t="s">
        <v>74</v>
      </c>
      <c r="AR23" t="s">
        <v>579</v>
      </c>
      <c r="AS23" t="s">
        <v>580</v>
      </c>
      <c r="AT23" t="s">
        <v>581</v>
      </c>
      <c r="AU23">
        <v>2017</v>
      </c>
      <c r="AV23">
        <v>25</v>
      </c>
      <c r="AW23" t="s">
        <v>74</v>
      </c>
      <c r="AX23" t="s">
        <v>74</v>
      </c>
      <c r="AY23" t="s">
        <v>74</v>
      </c>
      <c r="AZ23" t="s">
        <v>121</v>
      </c>
      <c r="BA23" t="s">
        <v>74</v>
      </c>
      <c r="BB23">
        <v>89</v>
      </c>
      <c r="BC23">
        <v>98</v>
      </c>
      <c r="BD23" t="s">
        <v>74</v>
      </c>
      <c r="BE23" t="s">
        <v>74</v>
      </c>
      <c r="BF23" t="s">
        <v>74</v>
      </c>
      <c r="BG23" t="s">
        <v>74</v>
      </c>
      <c r="BH23" t="s">
        <v>74</v>
      </c>
      <c r="BI23">
        <v>10</v>
      </c>
      <c r="BJ23" t="s">
        <v>313</v>
      </c>
      <c r="BK23" t="s">
        <v>96</v>
      </c>
      <c r="BL23" t="s">
        <v>314</v>
      </c>
      <c r="BM23" t="s">
        <v>582</v>
      </c>
      <c r="BN23" t="s">
        <v>74</v>
      </c>
      <c r="BO23" t="s">
        <v>74</v>
      </c>
      <c r="BP23" t="s">
        <v>74</v>
      </c>
      <c r="BQ23" t="s">
        <v>74</v>
      </c>
      <c r="BR23" t="s">
        <v>99</v>
      </c>
      <c r="BS23" t="s">
        <v>583</v>
      </c>
      <c r="BT23" t="str">
        <f>HYPERLINK("https%3A%2F%2Fwww.webofscience.com%2Fwos%2Fwoscc%2Ffull-record%2FWOS:000417375800009","View Full Record in Web of Science")</f>
        <v>View Full Record in Web of Science</v>
      </c>
    </row>
    <row r="24" spans="1:72" x14ac:dyDescent="0.25">
      <c r="A24" t="s">
        <v>72</v>
      </c>
      <c r="B24" t="s">
        <v>584</v>
      </c>
      <c r="C24" t="s">
        <v>74</v>
      </c>
      <c r="D24" t="s">
        <v>74</v>
      </c>
      <c r="E24" t="s">
        <v>74</v>
      </c>
      <c r="F24" t="s">
        <v>585</v>
      </c>
      <c r="G24" t="s">
        <v>74</v>
      </c>
      <c r="H24" t="s">
        <v>74</v>
      </c>
      <c r="I24" t="s">
        <v>586</v>
      </c>
      <c r="J24" t="s">
        <v>587</v>
      </c>
      <c r="K24" t="s">
        <v>74</v>
      </c>
      <c r="L24" t="s">
        <v>74</v>
      </c>
      <c r="M24" t="s">
        <v>588</v>
      </c>
      <c r="N24" t="s">
        <v>79</v>
      </c>
      <c r="O24" t="s">
        <v>74</v>
      </c>
      <c r="P24" t="s">
        <v>74</v>
      </c>
      <c r="Q24" t="s">
        <v>74</v>
      </c>
      <c r="R24" t="s">
        <v>74</v>
      </c>
      <c r="S24" t="s">
        <v>74</v>
      </c>
      <c r="T24" t="s">
        <v>74</v>
      </c>
      <c r="U24" t="s">
        <v>74</v>
      </c>
      <c r="V24" t="s">
        <v>589</v>
      </c>
      <c r="W24" t="s">
        <v>590</v>
      </c>
      <c r="X24" t="s">
        <v>74</v>
      </c>
      <c r="Y24" t="s">
        <v>591</v>
      </c>
      <c r="Z24" t="s">
        <v>74</v>
      </c>
      <c r="AA24" t="s">
        <v>592</v>
      </c>
      <c r="AB24" t="s">
        <v>593</v>
      </c>
      <c r="AC24" t="s">
        <v>74</v>
      </c>
      <c r="AD24" t="s">
        <v>74</v>
      </c>
      <c r="AE24" t="s">
        <v>74</v>
      </c>
      <c r="AF24" t="s">
        <v>74</v>
      </c>
      <c r="AG24">
        <v>44</v>
      </c>
      <c r="AH24">
        <v>0</v>
      </c>
      <c r="AI24">
        <v>0</v>
      </c>
      <c r="AJ24">
        <v>0</v>
      </c>
      <c r="AK24">
        <v>0</v>
      </c>
      <c r="AL24" t="s">
        <v>594</v>
      </c>
      <c r="AM24" t="s">
        <v>595</v>
      </c>
      <c r="AN24" t="s">
        <v>596</v>
      </c>
      <c r="AO24" t="s">
        <v>597</v>
      </c>
      <c r="AP24" t="s">
        <v>74</v>
      </c>
      <c r="AQ24" t="s">
        <v>74</v>
      </c>
      <c r="AR24" t="s">
        <v>598</v>
      </c>
      <c r="AS24" t="s">
        <v>599</v>
      </c>
      <c r="AT24" t="s">
        <v>74</v>
      </c>
      <c r="AU24">
        <v>2011</v>
      </c>
      <c r="AV24">
        <v>1</v>
      </c>
      <c r="AW24">
        <v>17</v>
      </c>
      <c r="AX24" t="s">
        <v>74</v>
      </c>
      <c r="AY24" t="s">
        <v>74</v>
      </c>
      <c r="AZ24" t="s">
        <v>74</v>
      </c>
      <c r="BA24" t="s">
        <v>74</v>
      </c>
      <c r="BB24">
        <v>191</v>
      </c>
      <c r="BC24">
        <v>210</v>
      </c>
      <c r="BD24" t="s">
        <v>74</v>
      </c>
      <c r="BE24" t="s">
        <v>74</v>
      </c>
      <c r="BF24" t="s">
        <v>74</v>
      </c>
      <c r="BG24" t="s">
        <v>74</v>
      </c>
      <c r="BH24" t="s">
        <v>74</v>
      </c>
      <c r="BI24">
        <v>20</v>
      </c>
      <c r="BJ24" t="s">
        <v>95</v>
      </c>
      <c r="BK24" t="s">
        <v>96</v>
      </c>
      <c r="BL24" t="s">
        <v>95</v>
      </c>
      <c r="BM24" t="s">
        <v>600</v>
      </c>
      <c r="BN24" t="s">
        <v>74</v>
      </c>
      <c r="BO24" t="s">
        <v>74</v>
      </c>
      <c r="BP24" t="s">
        <v>74</v>
      </c>
      <c r="BQ24" t="s">
        <v>74</v>
      </c>
      <c r="BR24" t="s">
        <v>99</v>
      </c>
      <c r="BS24" t="s">
        <v>601</v>
      </c>
      <c r="BT24" t="str">
        <f>HYPERLINK("https%3A%2F%2Fwww.webofscience.com%2Fwos%2Fwoscc%2Ffull-record%2FWOS:000421916300009","View Full Record in Web of Science")</f>
        <v>View Full Record in Web of Science</v>
      </c>
    </row>
    <row r="25" spans="1:72" x14ac:dyDescent="0.25">
      <c r="A25" t="s">
        <v>72</v>
      </c>
      <c r="B25" t="s">
        <v>602</v>
      </c>
      <c r="C25" t="s">
        <v>74</v>
      </c>
      <c r="D25" t="s">
        <v>74</v>
      </c>
      <c r="E25" t="s">
        <v>74</v>
      </c>
      <c r="F25" t="s">
        <v>603</v>
      </c>
      <c r="G25" t="s">
        <v>74</v>
      </c>
      <c r="H25" t="s">
        <v>74</v>
      </c>
      <c r="I25" t="s">
        <v>604</v>
      </c>
      <c r="J25" t="s">
        <v>605</v>
      </c>
      <c r="K25" t="s">
        <v>74</v>
      </c>
      <c r="L25" t="s">
        <v>74</v>
      </c>
      <c r="M25" t="s">
        <v>105</v>
      </c>
      <c r="N25" t="s">
        <v>79</v>
      </c>
      <c r="O25" t="s">
        <v>74</v>
      </c>
      <c r="P25" t="s">
        <v>74</v>
      </c>
      <c r="Q25" t="s">
        <v>74</v>
      </c>
      <c r="R25" t="s">
        <v>74</v>
      </c>
      <c r="S25" t="s">
        <v>74</v>
      </c>
      <c r="T25" t="s">
        <v>74</v>
      </c>
      <c r="U25" t="s">
        <v>606</v>
      </c>
      <c r="V25" t="s">
        <v>607</v>
      </c>
      <c r="W25" t="s">
        <v>608</v>
      </c>
      <c r="X25" t="s">
        <v>609</v>
      </c>
      <c r="Y25" t="s">
        <v>610</v>
      </c>
      <c r="Z25" t="s">
        <v>611</v>
      </c>
      <c r="AA25" t="s">
        <v>74</v>
      </c>
      <c r="AB25" t="s">
        <v>612</v>
      </c>
      <c r="AC25" t="s">
        <v>74</v>
      </c>
      <c r="AD25" t="s">
        <v>74</v>
      </c>
      <c r="AE25" t="s">
        <v>74</v>
      </c>
      <c r="AF25" t="s">
        <v>74</v>
      </c>
      <c r="AG25">
        <v>50</v>
      </c>
      <c r="AH25">
        <v>11</v>
      </c>
      <c r="AI25">
        <v>12</v>
      </c>
      <c r="AJ25">
        <v>0</v>
      </c>
      <c r="AK25">
        <v>5</v>
      </c>
      <c r="AL25" t="s">
        <v>613</v>
      </c>
      <c r="AM25" t="s">
        <v>614</v>
      </c>
      <c r="AN25" t="s">
        <v>615</v>
      </c>
      <c r="AO25" t="s">
        <v>616</v>
      </c>
      <c r="AP25" t="s">
        <v>617</v>
      </c>
      <c r="AQ25" t="s">
        <v>74</v>
      </c>
      <c r="AR25" t="s">
        <v>618</v>
      </c>
      <c r="AS25" t="s">
        <v>619</v>
      </c>
      <c r="AT25" t="s">
        <v>620</v>
      </c>
      <c r="AU25">
        <v>2013</v>
      </c>
      <c r="AV25">
        <v>45</v>
      </c>
      <c r="AW25">
        <v>1</v>
      </c>
      <c r="AX25" t="s">
        <v>74</v>
      </c>
      <c r="AY25" t="s">
        <v>74</v>
      </c>
      <c r="AZ25" t="s">
        <v>74</v>
      </c>
      <c r="BA25" t="s">
        <v>74</v>
      </c>
      <c r="BB25">
        <v>25</v>
      </c>
      <c r="BC25">
        <v>43</v>
      </c>
      <c r="BD25" t="s">
        <v>74</v>
      </c>
      <c r="BE25" t="s">
        <v>621</v>
      </c>
      <c r="BF25" t="str">
        <f>HYPERLINK("http://dx.doi.org/10.1017/S0020743812001249","http://dx.doi.org/10.1017/S0020743812001249")</f>
        <v>http://dx.doi.org/10.1017/S0020743812001249</v>
      </c>
      <c r="BG25" t="s">
        <v>74</v>
      </c>
      <c r="BH25" t="s">
        <v>74</v>
      </c>
      <c r="BI25">
        <v>19</v>
      </c>
      <c r="BJ25" t="s">
        <v>296</v>
      </c>
      <c r="BK25" t="s">
        <v>154</v>
      </c>
      <c r="BL25" t="s">
        <v>296</v>
      </c>
      <c r="BM25" t="s">
        <v>622</v>
      </c>
      <c r="BN25" t="s">
        <v>74</v>
      </c>
      <c r="BO25" t="s">
        <v>623</v>
      </c>
      <c r="BP25" t="s">
        <v>74</v>
      </c>
      <c r="BQ25" t="s">
        <v>74</v>
      </c>
      <c r="BR25" t="s">
        <v>99</v>
      </c>
      <c r="BS25" t="s">
        <v>624</v>
      </c>
      <c r="BT25" t="str">
        <f>HYPERLINK("https%3A%2F%2Fwww.webofscience.com%2Fwos%2Fwoscc%2Ffull-record%2FWOS:000315865500003","View Full Record in Web of Science")</f>
        <v>View Full Record in Web of Science</v>
      </c>
    </row>
    <row r="26" spans="1:72" x14ac:dyDescent="0.25">
      <c r="A26" t="s">
        <v>72</v>
      </c>
      <c r="B26" t="s">
        <v>625</v>
      </c>
      <c r="C26" t="s">
        <v>74</v>
      </c>
      <c r="D26" t="s">
        <v>74</v>
      </c>
      <c r="E26" t="s">
        <v>74</v>
      </c>
      <c r="F26" t="s">
        <v>626</v>
      </c>
      <c r="G26" t="s">
        <v>74</v>
      </c>
      <c r="H26" t="s">
        <v>74</v>
      </c>
      <c r="I26" t="s">
        <v>627</v>
      </c>
      <c r="J26" t="s">
        <v>628</v>
      </c>
      <c r="K26" t="s">
        <v>74</v>
      </c>
      <c r="L26" t="s">
        <v>74</v>
      </c>
      <c r="M26" t="s">
        <v>105</v>
      </c>
      <c r="N26" t="s">
        <v>79</v>
      </c>
      <c r="O26" t="s">
        <v>74</v>
      </c>
      <c r="P26" t="s">
        <v>74</v>
      </c>
      <c r="Q26" t="s">
        <v>74</v>
      </c>
      <c r="R26" t="s">
        <v>74</v>
      </c>
      <c r="S26" t="s">
        <v>74</v>
      </c>
      <c r="T26" t="s">
        <v>629</v>
      </c>
      <c r="U26" t="s">
        <v>630</v>
      </c>
      <c r="V26" t="s">
        <v>631</v>
      </c>
      <c r="W26" t="s">
        <v>632</v>
      </c>
      <c r="X26" t="s">
        <v>633</v>
      </c>
      <c r="Y26" t="s">
        <v>634</v>
      </c>
      <c r="Z26" t="s">
        <v>635</v>
      </c>
      <c r="AA26" t="s">
        <v>636</v>
      </c>
      <c r="AB26" t="s">
        <v>637</v>
      </c>
      <c r="AC26" t="s">
        <v>74</v>
      </c>
      <c r="AD26" t="s">
        <v>74</v>
      </c>
      <c r="AE26" t="s">
        <v>74</v>
      </c>
      <c r="AF26" t="s">
        <v>74</v>
      </c>
      <c r="AG26">
        <v>51</v>
      </c>
      <c r="AH26">
        <v>15</v>
      </c>
      <c r="AI26">
        <v>16</v>
      </c>
      <c r="AJ26">
        <v>1</v>
      </c>
      <c r="AK26">
        <v>23</v>
      </c>
      <c r="AL26" t="s">
        <v>638</v>
      </c>
      <c r="AM26" t="s">
        <v>639</v>
      </c>
      <c r="AN26" t="s">
        <v>640</v>
      </c>
      <c r="AO26" t="s">
        <v>641</v>
      </c>
      <c r="AP26" t="s">
        <v>74</v>
      </c>
      <c r="AQ26" t="s">
        <v>74</v>
      </c>
      <c r="AR26" t="s">
        <v>642</v>
      </c>
      <c r="AS26" t="s">
        <v>643</v>
      </c>
      <c r="AT26" t="s">
        <v>74</v>
      </c>
      <c r="AU26">
        <v>2017</v>
      </c>
      <c r="AV26">
        <v>16</v>
      </c>
      <c r="AW26">
        <v>1</v>
      </c>
      <c r="AX26" t="s">
        <v>74</v>
      </c>
      <c r="AY26" t="s">
        <v>74</v>
      </c>
      <c r="AZ26" t="s">
        <v>74</v>
      </c>
      <c r="BA26" t="s">
        <v>74</v>
      </c>
      <c r="BB26">
        <v>232</v>
      </c>
      <c r="BC26">
        <v>251</v>
      </c>
      <c r="BD26" t="s">
        <v>74</v>
      </c>
      <c r="BE26" t="s">
        <v>74</v>
      </c>
      <c r="BF26" t="s">
        <v>74</v>
      </c>
      <c r="BG26" t="s">
        <v>74</v>
      </c>
      <c r="BH26" t="s">
        <v>74</v>
      </c>
      <c r="BI26">
        <v>20</v>
      </c>
      <c r="BJ26" t="s">
        <v>644</v>
      </c>
      <c r="BK26" t="s">
        <v>154</v>
      </c>
      <c r="BL26" t="s">
        <v>277</v>
      </c>
      <c r="BM26" t="s">
        <v>645</v>
      </c>
      <c r="BN26" t="s">
        <v>74</v>
      </c>
      <c r="BO26" t="s">
        <v>74</v>
      </c>
      <c r="BP26" t="s">
        <v>74</v>
      </c>
      <c r="BQ26" t="s">
        <v>74</v>
      </c>
      <c r="BR26" t="s">
        <v>99</v>
      </c>
      <c r="BS26" t="s">
        <v>646</v>
      </c>
      <c r="BT26" t="str">
        <f>HYPERLINK("https%3A%2F%2Fwww.webofscience.com%2Fwos%2Fwoscc%2Ffull-record%2FWOS:000399866300015","View Full Record in Web of Science")</f>
        <v>View Full Record in Web of Science</v>
      </c>
    </row>
    <row r="27" spans="1:72" x14ac:dyDescent="0.25">
      <c r="A27" t="s">
        <v>72</v>
      </c>
      <c r="B27" t="s">
        <v>647</v>
      </c>
      <c r="C27" t="s">
        <v>74</v>
      </c>
      <c r="D27" t="s">
        <v>74</v>
      </c>
      <c r="E27" t="s">
        <v>74</v>
      </c>
      <c r="F27" t="s">
        <v>647</v>
      </c>
      <c r="G27" t="s">
        <v>74</v>
      </c>
      <c r="H27" t="s">
        <v>74</v>
      </c>
      <c r="I27" t="s">
        <v>648</v>
      </c>
      <c r="J27" t="s">
        <v>649</v>
      </c>
      <c r="K27" t="s">
        <v>74</v>
      </c>
      <c r="L27" t="s">
        <v>74</v>
      </c>
      <c r="M27" t="s">
        <v>105</v>
      </c>
      <c r="N27" t="s">
        <v>79</v>
      </c>
      <c r="O27" t="s">
        <v>74</v>
      </c>
      <c r="P27" t="s">
        <v>74</v>
      </c>
      <c r="Q27" t="s">
        <v>74</v>
      </c>
      <c r="R27" t="s">
        <v>74</v>
      </c>
      <c r="S27" t="s">
        <v>74</v>
      </c>
      <c r="T27" t="s">
        <v>650</v>
      </c>
      <c r="U27" t="s">
        <v>651</v>
      </c>
      <c r="V27" t="s">
        <v>652</v>
      </c>
      <c r="W27" t="s">
        <v>653</v>
      </c>
      <c r="X27" t="s">
        <v>654</v>
      </c>
      <c r="Y27" t="s">
        <v>655</v>
      </c>
      <c r="Z27" t="s">
        <v>656</v>
      </c>
      <c r="AA27" t="s">
        <v>74</v>
      </c>
      <c r="AB27" t="s">
        <v>74</v>
      </c>
      <c r="AC27" t="s">
        <v>74</v>
      </c>
      <c r="AD27" t="s">
        <v>74</v>
      </c>
      <c r="AE27" t="s">
        <v>74</v>
      </c>
      <c r="AF27" t="s">
        <v>74</v>
      </c>
      <c r="AG27">
        <v>75</v>
      </c>
      <c r="AH27">
        <v>1</v>
      </c>
      <c r="AI27">
        <v>1</v>
      </c>
      <c r="AJ27">
        <v>0</v>
      </c>
      <c r="AK27">
        <v>9</v>
      </c>
      <c r="AL27" t="s">
        <v>143</v>
      </c>
      <c r="AM27" t="s">
        <v>144</v>
      </c>
      <c r="AN27" t="s">
        <v>145</v>
      </c>
      <c r="AO27" t="s">
        <v>657</v>
      </c>
      <c r="AP27" t="s">
        <v>658</v>
      </c>
      <c r="AQ27" t="s">
        <v>74</v>
      </c>
      <c r="AR27" t="s">
        <v>659</v>
      </c>
      <c r="AS27" t="s">
        <v>660</v>
      </c>
      <c r="AT27" t="s">
        <v>74</v>
      </c>
      <c r="AU27">
        <v>2002</v>
      </c>
      <c r="AV27">
        <v>29</v>
      </c>
      <c r="AW27">
        <v>2</v>
      </c>
      <c r="AX27" t="s">
        <v>74</v>
      </c>
      <c r="AY27" t="s">
        <v>74</v>
      </c>
      <c r="AZ27" t="s">
        <v>74</v>
      </c>
      <c r="BA27" t="s">
        <v>74</v>
      </c>
      <c r="BB27">
        <v>1</v>
      </c>
      <c r="BC27">
        <v>40</v>
      </c>
      <c r="BD27" t="s">
        <v>74</v>
      </c>
      <c r="BE27" t="s">
        <v>661</v>
      </c>
      <c r="BF27" t="str">
        <f>HYPERLINK("http://dx.doi.org/10.1300/J079v29n02_01","http://dx.doi.org/10.1300/J079v29n02_01")</f>
        <v>http://dx.doi.org/10.1300/J079v29n02_01</v>
      </c>
      <c r="BG27" t="s">
        <v>74</v>
      </c>
      <c r="BH27" t="s">
        <v>74</v>
      </c>
      <c r="BI27">
        <v>40</v>
      </c>
      <c r="BJ27" t="s">
        <v>662</v>
      </c>
      <c r="BK27" t="s">
        <v>154</v>
      </c>
      <c r="BL27" t="s">
        <v>662</v>
      </c>
      <c r="BM27" t="s">
        <v>663</v>
      </c>
      <c r="BN27" t="s">
        <v>74</v>
      </c>
      <c r="BO27" t="s">
        <v>74</v>
      </c>
      <c r="BP27" t="s">
        <v>74</v>
      </c>
      <c r="BQ27" t="s">
        <v>74</v>
      </c>
      <c r="BR27" t="s">
        <v>99</v>
      </c>
      <c r="BS27" t="s">
        <v>664</v>
      </c>
      <c r="BT27" t="str">
        <f>HYPERLINK("https%3A%2F%2Fwww.webofscience.com%2Fwos%2Fwoscc%2Ffull-record%2FWOS:000183815700001","View Full Record in Web of Science")</f>
        <v>View Full Record in Web of Science</v>
      </c>
    </row>
    <row r="28" spans="1:72" x14ac:dyDescent="0.25">
      <c r="A28" t="s">
        <v>72</v>
      </c>
      <c r="B28" t="s">
        <v>665</v>
      </c>
      <c r="C28" t="s">
        <v>74</v>
      </c>
      <c r="D28" t="s">
        <v>74</v>
      </c>
      <c r="E28" t="s">
        <v>74</v>
      </c>
      <c r="F28" t="s">
        <v>666</v>
      </c>
      <c r="G28" t="s">
        <v>74</v>
      </c>
      <c r="H28" t="s">
        <v>74</v>
      </c>
      <c r="I28" t="s">
        <v>667</v>
      </c>
      <c r="J28" t="s">
        <v>668</v>
      </c>
      <c r="K28" t="s">
        <v>74</v>
      </c>
      <c r="L28" t="s">
        <v>74</v>
      </c>
      <c r="M28" t="s">
        <v>105</v>
      </c>
      <c r="N28" t="s">
        <v>79</v>
      </c>
      <c r="O28" t="s">
        <v>74</v>
      </c>
      <c r="P28" t="s">
        <v>74</v>
      </c>
      <c r="Q28" t="s">
        <v>74</v>
      </c>
      <c r="R28" t="s">
        <v>74</v>
      </c>
      <c r="S28" t="s">
        <v>74</v>
      </c>
      <c r="T28" t="s">
        <v>669</v>
      </c>
      <c r="U28" t="s">
        <v>670</v>
      </c>
      <c r="V28" t="s">
        <v>671</v>
      </c>
      <c r="W28" t="s">
        <v>672</v>
      </c>
      <c r="X28" t="s">
        <v>673</v>
      </c>
      <c r="Y28" t="s">
        <v>674</v>
      </c>
      <c r="Z28" t="s">
        <v>675</v>
      </c>
      <c r="AA28" t="s">
        <v>676</v>
      </c>
      <c r="AB28" t="s">
        <v>677</v>
      </c>
      <c r="AC28" t="s">
        <v>74</v>
      </c>
      <c r="AD28" t="s">
        <v>74</v>
      </c>
      <c r="AE28" t="s">
        <v>74</v>
      </c>
      <c r="AF28" t="s">
        <v>74</v>
      </c>
      <c r="AG28">
        <v>42</v>
      </c>
      <c r="AH28">
        <v>13</v>
      </c>
      <c r="AI28">
        <v>13</v>
      </c>
      <c r="AJ28">
        <v>1</v>
      </c>
      <c r="AK28">
        <v>13</v>
      </c>
      <c r="AL28" t="s">
        <v>678</v>
      </c>
      <c r="AM28" t="s">
        <v>679</v>
      </c>
      <c r="AN28" t="s">
        <v>680</v>
      </c>
      <c r="AO28" t="s">
        <v>681</v>
      </c>
      <c r="AP28" t="s">
        <v>682</v>
      </c>
      <c r="AQ28" t="s">
        <v>74</v>
      </c>
      <c r="AR28" t="s">
        <v>683</v>
      </c>
      <c r="AS28" t="s">
        <v>684</v>
      </c>
      <c r="AT28" t="s">
        <v>685</v>
      </c>
      <c r="AU28">
        <v>2019</v>
      </c>
      <c r="AV28">
        <v>14</v>
      </c>
      <c r="AW28">
        <v>2</v>
      </c>
      <c r="AX28" t="s">
        <v>74</v>
      </c>
      <c r="AY28" t="s">
        <v>74</v>
      </c>
      <c r="AZ28" t="s">
        <v>74</v>
      </c>
      <c r="BA28" t="s">
        <v>74</v>
      </c>
      <c r="BB28">
        <v>13</v>
      </c>
      <c r="BC28">
        <v>22</v>
      </c>
      <c r="BD28" t="s">
        <v>74</v>
      </c>
      <c r="BE28" t="s">
        <v>686</v>
      </c>
      <c r="BF28" t="str">
        <f>HYPERLINK("http://dx.doi.org/10.2478/jeb-2019-0010","http://dx.doi.org/10.2478/jeb-2019-0010")</f>
        <v>http://dx.doi.org/10.2478/jeb-2019-0010</v>
      </c>
      <c r="BG28" t="s">
        <v>74</v>
      </c>
      <c r="BH28" t="s">
        <v>74</v>
      </c>
      <c r="BI28">
        <v>10</v>
      </c>
      <c r="BJ28" t="s">
        <v>276</v>
      </c>
      <c r="BK28" t="s">
        <v>96</v>
      </c>
      <c r="BL28" t="s">
        <v>277</v>
      </c>
      <c r="BM28" t="s">
        <v>687</v>
      </c>
      <c r="BN28" t="s">
        <v>74</v>
      </c>
      <c r="BO28" t="s">
        <v>474</v>
      </c>
      <c r="BP28" t="s">
        <v>74</v>
      </c>
      <c r="BQ28" t="s">
        <v>74</v>
      </c>
      <c r="BR28" t="s">
        <v>99</v>
      </c>
      <c r="BS28" t="s">
        <v>688</v>
      </c>
      <c r="BT28" t="str">
        <f>HYPERLINK("https%3A%2F%2Fwww.webofscience.com%2Fwos%2Fwoscc%2Ffull-record%2FWOS:000505035800002","View Full Record in Web of Science")</f>
        <v>View Full Record in Web of Science</v>
      </c>
    </row>
    <row r="29" spans="1:72" x14ac:dyDescent="0.25">
      <c r="A29" t="s">
        <v>72</v>
      </c>
      <c r="B29" t="s">
        <v>689</v>
      </c>
      <c r="C29" t="s">
        <v>74</v>
      </c>
      <c r="D29" t="s">
        <v>74</v>
      </c>
      <c r="E29" t="s">
        <v>74</v>
      </c>
      <c r="F29" t="s">
        <v>690</v>
      </c>
      <c r="G29" t="s">
        <v>74</v>
      </c>
      <c r="H29" t="s">
        <v>74</v>
      </c>
      <c r="I29" t="s">
        <v>691</v>
      </c>
      <c r="J29" t="s">
        <v>692</v>
      </c>
      <c r="K29" t="s">
        <v>74</v>
      </c>
      <c r="L29" t="s">
        <v>74</v>
      </c>
      <c r="M29" t="s">
        <v>105</v>
      </c>
      <c r="N29" t="s">
        <v>79</v>
      </c>
      <c r="O29" t="s">
        <v>74</v>
      </c>
      <c r="P29" t="s">
        <v>74</v>
      </c>
      <c r="Q29" t="s">
        <v>74</v>
      </c>
      <c r="R29" t="s">
        <v>74</v>
      </c>
      <c r="S29" t="s">
        <v>74</v>
      </c>
      <c r="T29" t="s">
        <v>693</v>
      </c>
      <c r="U29" t="s">
        <v>694</v>
      </c>
      <c r="V29" t="s">
        <v>695</v>
      </c>
      <c r="W29" t="s">
        <v>696</v>
      </c>
      <c r="X29" t="s">
        <v>697</v>
      </c>
      <c r="Y29" t="s">
        <v>698</v>
      </c>
      <c r="Z29" t="s">
        <v>699</v>
      </c>
      <c r="AA29" t="s">
        <v>700</v>
      </c>
      <c r="AB29" t="s">
        <v>701</v>
      </c>
      <c r="AC29" t="s">
        <v>702</v>
      </c>
      <c r="AD29" t="s">
        <v>703</v>
      </c>
      <c r="AE29" t="s">
        <v>704</v>
      </c>
      <c r="AF29" t="s">
        <v>74</v>
      </c>
      <c r="AG29">
        <v>103</v>
      </c>
      <c r="AH29">
        <v>3</v>
      </c>
      <c r="AI29">
        <v>3</v>
      </c>
      <c r="AJ29">
        <v>1</v>
      </c>
      <c r="AK29">
        <v>17</v>
      </c>
      <c r="AL29" t="s">
        <v>705</v>
      </c>
      <c r="AM29" t="s">
        <v>706</v>
      </c>
      <c r="AN29" t="s">
        <v>707</v>
      </c>
      <c r="AO29" t="s">
        <v>708</v>
      </c>
      <c r="AP29" t="s">
        <v>709</v>
      </c>
      <c r="AQ29" t="s">
        <v>74</v>
      </c>
      <c r="AR29" t="s">
        <v>710</v>
      </c>
      <c r="AS29" t="s">
        <v>711</v>
      </c>
      <c r="AT29" t="s">
        <v>490</v>
      </c>
      <c r="AU29">
        <v>2020</v>
      </c>
      <c r="AV29">
        <v>23</v>
      </c>
      <c r="AW29">
        <v>1</v>
      </c>
      <c r="AX29" t="s">
        <v>74</v>
      </c>
      <c r="AY29" t="s">
        <v>74</v>
      </c>
      <c r="AZ29" t="s">
        <v>74</v>
      </c>
      <c r="BA29" t="s">
        <v>74</v>
      </c>
      <c r="BB29">
        <v>210</v>
      </c>
      <c r="BC29">
        <v>236</v>
      </c>
      <c r="BD29" t="s">
        <v>74</v>
      </c>
      <c r="BE29" t="s">
        <v>712</v>
      </c>
      <c r="BF29" t="str">
        <f>HYPERLINK("http://dx.doi.org/10.1057/s41268-018-0134-4","http://dx.doi.org/10.1057/s41268-018-0134-4")</f>
        <v>http://dx.doi.org/10.1057/s41268-018-0134-4</v>
      </c>
      <c r="BG29" t="s">
        <v>74</v>
      </c>
      <c r="BH29" t="s">
        <v>74</v>
      </c>
      <c r="BI29">
        <v>27</v>
      </c>
      <c r="BJ29" t="s">
        <v>713</v>
      </c>
      <c r="BK29" t="s">
        <v>154</v>
      </c>
      <c r="BL29" t="s">
        <v>714</v>
      </c>
      <c r="BM29" t="s">
        <v>715</v>
      </c>
      <c r="BN29" t="s">
        <v>74</v>
      </c>
      <c r="BO29" t="s">
        <v>74</v>
      </c>
      <c r="BP29" t="s">
        <v>74</v>
      </c>
      <c r="BQ29" t="s">
        <v>74</v>
      </c>
      <c r="BR29" t="s">
        <v>99</v>
      </c>
      <c r="BS29" t="s">
        <v>716</v>
      </c>
      <c r="BT29" t="str">
        <f>HYPERLINK("https%3A%2F%2Fwww.webofscience.com%2Fwos%2Fwoscc%2Ffull-record%2FWOS:000515336500010","View Full Record in Web of Science")</f>
        <v>View Full Record in Web of Science</v>
      </c>
    </row>
    <row r="30" spans="1:72" x14ac:dyDescent="0.25">
      <c r="A30" t="s">
        <v>72</v>
      </c>
      <c r="B30" t="s">
        <v>717</v>
      </c>
      <c r="C30" t="s">
        <v>74</v>
      </c>
      <c r="D30" t="s">
        <v>74</v>
      </c>
      <c r="E30" t="s">
        <v>74</v>
      </c>
      <c r="F30" t="s">
        <v>718</v>
      </c>
      <c r="G30" t="s">
        <v>74</v>
      </c>
      <c r="H30" t="s">
        <v>74</v>
      </c>
      <c r="I30" t="s">
        <v>719</v>
      </c>
      <c r="J30" t="s">
        <v>720</v>
      </c>
      <c r="K30" t="s">
        <v>74</v>
      </c>
      <c r="L30" t="s">
        <v>74</v>
      </c>
      <c r="M30" t="s">
        <v>105</v>
      </c>
      <c r="N30" t="s">
        <v>79</v>
      </c>
      <c r="O30" t="s">
        <v>74</v>
      </c>
      <c r="P30" t="s">
        <v>74</v>
      </c>
      <c r="Q30" t="s">
        <v>74</v>
      </c>
      <c r="R30" t="s">
        <v>74</v>
      </c>
      <c r="S30" t="s">
        <v>74</v>
      </c>
      <c r="T30" t="s">
        <v>721</v>
      </c>
      <c r="U30" t="s">
        <v>722</v>
      </c>
      <c r="V30" t="s">
        <v>723</v>
      </c>
      <c r="W30" t="s">
        <v>724</v>
      </c>
      <c r="X30" t="s">
        <v>725</v>
      </c>
      <c r="Y30" t="s">
        <v>726</v>
      </c>
      <c r="Z30" t="s">
        <v>727</v>
      </c>
      <c r="AA30" t="s">
        <v>74</v>
      </c>
      <c r="AB30" t="s">
        <v>74</v>
      </c>
      <c r="AC30" t="s">
        <v>728</v>
      </c>
      <c r="AD30" t="s">
        <v>729</v>
      </c>
      <c r="AE30" t="s">
        <v>730</v>
      </c>
      <c r="AF30" t="s">
        <v>74</v>
      </c>
      <c r="AG30">
        <v>95</v>
      </c>
      <c r="AH30">
        <v>0</v>
      </c>
      <c r="AI30">
        <v>0</v>
      </c>
      <c r="AJ30">
        <v>0</v>
      </c>
      <c r="AK30">
        <v>0</v>
      </c>
      <c r="AL30" t="s">
        <v>143</v>
      </c>
      <c r="AM30" t="s">
        <v>144</v>
      </c>
      <c r="AN30" t="s">
        <v>145</v>
      </c>
      <c r="AO30" t="s">
        <v>731</v>
      </c>
      <c r="AP30" t="s">
        <v>732</v>
      </c>
      <c r="AQ30" t="s">
        <v>74</v>
      </c>
      <c r="AR30" t="s">
        <v>733</v>
      </c>
      <c r="AS30" t="s">
        <v>734</v>
      </c>
      <c r="AT30" t="s">
        <v>735</v>
      </c>
      <c r="AU30">
        <v>2021</v>
      </c>
      <c r="AV30">
        <v>51</v>
      </c>
      <c r="AW30">
        <v>4</v>
      </c>
      <c r="AX30" t="s">
        <v>74</v>
      </c>
      <c r="AY30" t="s">
        <v>74</v>
      </c>
      <c r="AZ30" t="s">
        <v>121</v>
      </c>
      <c r="BA30" t="s">
        <v>74</v>
      </c>
      <c r="BB30">
        <v>260</v>
      </c>
      <c r="BC30">
        <v>283</v>
      </c>
      <c r="BD30" t="s">
        <v>74</v>
      </c>
      <c r="BE30" t="s">
        <v>736</v>
      </c>
      <c r="BF30" t="str">
        <f>HYPERLINK("http://dx.doi.org/10.1080/00207659.2021.1919448","http://dx.doi.org/10.1080/00207659.2021.1919448")</f>
        <v>http://dx.doi.org/10.1080/00207659.2021.1919448</v>
      </c>
      <c r="BG30" t="s">
        <v>74</v>
      </c>
      <c r="BH30" t="s">
        <v>74</v>
      </c>
      <c r="BI30">
        <v>24</v>
      </c>
      <c r="BJ30" t="s">
        <v>737</v>
      </c>
      <c r="BK30" t="s">
        <v>96</v>
      </c>
      <c r="BL30" t="s">
        <v>737</v>
      </c>
      <c r="BM30" t="s">
        <v>738</v>
      </c>
      <c r="BN30" t="s">
        <v>74</v>
      </c>
      <c r="BO30" t="s">
        <v>74</v>
      </c>
      <c r="BP30" t="s">
        <v>74</v>
      </c>
      <c r="BQ30" t="s">
        <v>74</v>
      </c>
      <c r="BR30" t="s">
        <v>99</v>
      </c>
      <c r="BS30" t="s">
        <v>739</v>
      </c>
      <c r="BT30" t="str">
        <f>HYPERLINK("https%3A%2F%2Fwww.webofscience.com%2Fwos%2Fwoscc%2Ffull-record%2FWOS:000683177900002","View Full Record in Web of Science")</f>
        <v>View Full Record in Web of Science</v>
      </c>
    </row>
    <row r="31" spans="1:72" x14ac:dyDescent="0.25">
      <c r="A31" t="s">
        <v>72</v>
      </c>
      <c r="B31" t="s">
        <v>740</v>
      </c>
      <c r="C31" t="s">
        <v>74</v>
      </c>
      <c r="D31" t="s">
        <v>74</v>
      </c>
      <c r="E31" t="s">
        <v>74</v>
      </c>
      <c r="F31" t="s">
        <v>741</v>
      </c>
      <c r="G31" t="s">
        <v>74</v>
      </c>
      <c r="H31" t="s">
        <v>74</v>
      </c>
      <c r="I31" t="s">
        <v>742</v>
      </c>
      <c r="J31" t="s">
        <v>743</v>
      </c>
      <c r="K31" t="s">
        <v>74</v>
      </c>
      <c r="L31" t="s">
        <v>74</v>
      </c>
      <c r="M31" t="s">
        <v>105</v>
      </c>
      <c r="N31" t="s">
        <v>79</v>
      </c>
      <c r="O31" t="s">
        <v>74</v>
      </c>
      <c r="P31" t="s">
        <v>74</v>
      </c>
      <c r="Q31" t="s">
        <v>74</v>
      </c>
      <c r="R31" t="s">
        <v>74</v>
      </c>
      <c r="S31" t="s">
        <v>74</v>
      </c>
      <c r="T31" t="s">
        <v>744</v>
      </c>
      <c r="U31" t="s">
        <v>745</v>
      </c>
      <c r="V31" t="s">
        <v>746</v>
      </c>
      <c r="W31" t="s">
        <v>747</v>
      </c>
      <c r="X31" t="s">
        <v>748</v>
      </c>
      <c r="Y31" t="s">
        <v>749</v>
      </c>
      <c r="Z31" t="s">
        <v>750</v>
      </c>
      <c r="AA31" t="s">
        <v>74</v>
      </c>
      <c r="AB31" t="s">
        <v>74</v>
      </c>
      <c r="AC31" t="s">
        <v>74</v>
      </c>
      <c r="AD31" t="s">
        <v>74</v>
      </c>
      <c r="AE31" t="s">
        <v>74</v>
      </c>
      <c r="AF31" t="s">
        <v>74</v>
      </c>
      <c r="AG31">
        <v>66</v>
      </c>
      <c r="AH31">
        <v>0</v>
      </c>
      <c r="AI31">
        <v>0</v>
      </c>
      <c r="AJ31">
        <v>2</v>
      </c>
      <c r="AK31">
        <v>2</v>
      </c>
      <c r="AL31" t="s">
        <v>751</v>
      </c>
      <c r="AM31" t="s">
        <v>752</v>
      </c>
      <c r="AN31" t="s">
        <v>753</v>
      </c>
      <c r="AO31" t="s">
        <v>754</v>
      </c>
      <c r="AP31" t="s">
        <v>755</v>
      </c>
      <c r="AQ31" t="s">
        <v>74</v>
      </c>
      <c r="AR31" t="s">
        <v>756</v>
      </c>
      <c r="AS31" t="s">
        <v>757</v>
      </c>
      <c r="AT31" t="s">
        <v>685</v>
      </c>
      <c r="AU31">
        <v>2022</v>
      </c>
      <c r="AV31">
        <v>23</v>
      </c>
      <c r="AW31">
        <v>4</v>
      </c>
      <c r="AX31" t="s">
        <v>74</v>
      </c>
      <c r="AY31" t="s">
        <v>74</v>
      </c>
      <c r="AZ31" t="s">
        <v>74</v>
      </c>
      <c r="BA31" t="s">
        <v>74</v>
      </c>
      <c r="BB31">
        <v>529</v>
      </c>
      <c r="BC31">
        <v>549</v>
      </c>
      <c r="BD31" t="s">
        <v>74</v>
      </c>
      <c r="BE31" t="s">
        <v>758</v>
      </c>
      <c r="BF31" t="str">
        <f>HYPERLINK("http://dx.doi.org/10.1007/s12142-022-00671-3","http://dx.doi.org/10.1007/s12142-022-00671-3")</f>
        <v>http://dx.doi.org/10.1007/s12142-022-00671-3</v>
      </c>
      <c r="BG31" t="s">
        <v>74</v>
      </c>
      <c r="BH31" t="s">
        <v>759</v>
      </c>
      <c r="BI31">
        <v>21</v>
      </c>
      <c r="BJ31" t="s">
        <v>760</v>
      </c>
      <c r="BK31" t="s">
        <v>96</v>
      </c>
      <c r="BL31" t="s">
        <v>761</v>
      </c>
      <c r="BM31" t="s">
        <v>762</v>
      </c>
      <c r="BN31" t="s">
        <v>74</v>
      </c>
      <c r="BO31" t="s">
        <v>763</v>
      </c>
      <c r="BP31" t="s">
        <v>74</v>
      </c>
      <c r="BQ31" t="s">
        <v>74</v>
      </c>
      <c r="BR31" t="s">
        <v>99</v>
      </c>
      <c r="BS31" t="s">
        <v>764</v>
      </c>
      <c r="BT31" t="str">
        <f>HYPERLINK("https%3A%2F%2Fwww.webofscience.com%2Fwos%2Fwoscc%2Ffull-record%2FWOS:000884154200001","View Full Record in Web of Science")</f>
        <v>View Full Record in Web of Science</v>
      </c>
    </row>
    <row r="32" spans="1:72" x14ac:dyDescent="0.25">
      <c r="A32" t="s">
        <v>72</v>
      </c>
      <c r="B32" t="s">
        <v>765</v>
      </c>
      <c r="C32" t="s">
        <v>74</v>
      </c>
      <c r="D32" t="s">
        <v>74</v>
      </c>
      <c r="E32" t="s">
        <v>74</v>
      </c>
      <c r="F32" t="s">
        <v>766</v>
      </c>
      <c r="G32" t="s">
        <v>74</v>
      </c>
      <c r="H32" t="s">
        <v>74</v>
      </c>
      <c r="I32" t="s">
        <v>767</v>
      </c>
      <c r="J32" t="s">
        <v>768</v>
      </c>
      <c r="K32" t="s">
        <v>74</v>
      </c>
      <c r="L32" t="s">
        <v>74</v>
      </c>
      <c r="M32" t="s">
        <v>105</v>
      </c>
      <c r="N32" t="s">
        <v>79</v>
      </c>
      <c r="O32" t="s">
        <v>74</v>
      </c>
      <c r="P32" t="s">
        <v>74</v>
      </c>
      <c r="Q32" t="s">
        <v>74</v>
      </c>
      <c r="R32" t="s">
        <v>74</v>
      </c>
      <c r="S32" t="s">
        <v>74</v>
      </c>
      <c r="T32" t="s">
        <v>769</v>
      </c>
      <c r="U32" t="s">
        <v>770</v>
      </c>
      <c r="V32" t="s">
        <v>771</v>
      </c>
      <c r="W32" t="s">
        <v>772</v>
      </c>
      <c r="X32" t="s">
        <v>773</v>
      </c>
      <c r="Y32" t="s">
        <v>774</v>
      </c>
      <c r="Z32" t="s">
        <v>775</v>
      </c>
      <c r="AA32" t="s">
        <v>776</v>
      </c>
      <c r="AB32" t="s">
        <v>777</v>
      </c>
      <c r="AC32" t="s">
        <v>778</v>
      </c>
      <c r="AD32" t="s">
        <v>779</v>
      </c>
      <c r="AE32" t="s">
        <v>780</v>
      </c>
      <c r="AF32" t="s">
        <v>74</v>
      </c>
      <c r="AG32">
        <v>103</v>
      </c>
      <c r="AH32">
        <v>7</v>
      </c>
      <c r="AI32">
        <v>7</v>
      </c>
      <c r="AJ32">
        <v>1</v>
      </c>
      <c r="AK32">
        <v>6</v>
      </c>
      <c r="AL32" t="s">
        <v>143</v>
      </c>
      <c r="AM32" t="s">
        <v>144</v>
      </c>
      <c r="AN32" t="s">
        <v>145</v>
      </c>
      <c r="AO32" t="s">
        <v>781</v>
      </c>
      <c r="AP32" t="s">
        <v>782</v>
      </c>
      <c r="AQ32" t="s">
        <v>74</v>
      </c>
      <c r="AR32" t="s">
        <v>783</v>
      </c>
      <c r="AS32" t="s">
        <v>784</v>
      </c>
      <c r="AT32" t="s">
        <v>785</v>
      </c>
      <c r="AU32">
        <v>2020</v>
      </c>
      <c r="AV32">
        <v>24</v>
      </c>
      <c r="AW32">
        <v>3</v>
      </c>
      <c r="AX32" t="s">
        <v>74</v>
      </c>
      <c r="AY32" t="s">
        <v>74</v>
      </c>
      <c r="AZ32" t="s">
        <v>74</v>
      </c>
      <c r="BA32" t="s">
        <v>74</v>
      </c>
      <c r="BB32">
        <v>314</v>
      </c>
      <c r="BC32">
        <v>340</v>
      </c>
      <c r="BD32" t="s">
        <v>74</v>
      </c>
      <c r="BE32" t="s">
        <v>786</v>
      </c>
      <c r="BF32" t="str">
        <f>HYPERLINK("http://dx.doi.org/10.1080/09718524.2020.1824568","http://dx.doi.org/10.1080/09718524.2020.1824568")</f>
        <v>http://dx.doi.org/10.1080/09718524.2020.1824568</v>
      </c>
      <c r="BG32" t="s">
        <v>74</v>
      </c>
      <c r="BH32" t="s">
        <v>787</v>
      </c>
      <c r="BI32">
        <v>27</v>
      </c>
      <c r="BJ32" t="s">
        <v>313</v>
      </c>
      <c r="BK32" t="s">
        <v>96</v>
      </c>
      <c r="BL32" t="s">
        <v>314</v>
      </c>
      <c r="BM32" t="s">
        <v>788</v>
      </c>
      <c r="BN32" t="s">
        <v>74</v>
      </c>
      <c r="BO32" t="s">
        <v>74</v>
      </c>
      <c r="BP32" t="s">
        <v>74</v>
      </c>
      <c r="BQ32" t="s">
        <v>74</v>
      </c>
      <c r="BR32" t="s">
        <v>99</v>
      </c>
      <c r="BS32" t="s">
        <v>789</v>
      </c>
      <c r="BT32" t="str">
        <f>HYPERLINK("https%3A%2F%2Fwww.webofscience.com%2Fwos%2Fwoscc%2Ffull-record%2FWOS:000581740200001","View Full Record in Web of Science")</f>
        <v>View Full Record in Web of Science</v>
      </c>
    </row>
    <row r="33" spans="1:72" x14ac:dyDescent="0.25">
      <c r="A33" t="s">
        <v>72</v>
      </c>
      <c r="B33" t="s">
        <v>790</v>
      </c>
      <c r="C33" t="s">
        <v>74</v>
      </c>
      <c r="D33" t="s">
        <v>74</v>
      </c>
      <c r="E33" t="s">
        <v>74</v>
      </c>
      <c r="F33" t="s">
        <v>791</v>
      </c>
      <c r="G33" t="s">
        <v>74</v>
      </c>
      <c r="H33" t="s">
        <v>74</v>
      </c>
      <c r="I33" t="s">
        <v>792</v>
      </c>
      <c r="J33" t="s">
        <v>793</v>
      </c>
      <c r="K33" t="s">
        <v>74</v>
      </c>
      <c r="L33" t="s">
        <v>74</v>
      </c>
      <c r="M33" t="s">
        <v>105</v>
      </c>
      <c r="N33" t="s">
        <v>79</v>
      </c>
      <c r="O33" t="s">
        <v>74</v>
      </c>
      <c r="P33" t="s">
        <v>74</v>
      </c>
      <c r="Q33" t="s">
        <v>74</v>
      </c>
      <c r="R33" t="s">
        <v>74</v>
      </c>
      <c r="S33" t="s">
        <v>74</v>
      </c>
      <c r="T33" t="s">
        <v>74</v>
      </c>
      <c r="U33" t="s">
        <v>74</v>
      </c>
      <c r="V33" t="s">
        <v>794</v>
      </c>
      <c r="W33" t="s">
        <v>795</v>
      </c>
      <c r="X33" t="s">
        <v>796</v>
      </c>
      <c r="Y33" t="s">
        <v>797</v>
      </c>
      <c r="Z33" t="s">
        <v>74</v>
      </c>
      <c r="AA33" t="s">
        <v>74</v>
      </c>
      <c r="AB33" t="s">
        <v>74</v>
      </c>
      <c r="AC33" t="s">
        <v>74</v>
      </c>
      <c r="AD33" t="s">
        <v>74</v>
      </c>
      <c r="AE33" t="s">
        <v>74</v>
      </c>
      <c r="AF33" t="s">
        <v>74</v>
      </c>
      <c r="AG33">
        <v>27</v>
      </c>
      <c r="AH33">
        <v>9</v>
      </c>
      <c r="AI33">
        <v>9</v>
      </c>
      <c r="AJ33">
        <v>0</v>
      </c>
      <c r="AK33">
        <v>28</v>
      </c>
      <c r="AL33" t="s">
        <v>798</v>
      </c>
      <c r="AM33" t="s">
        <v>799</v>
      </c>
      <c r="AN33" t="s">
        <v>800</v>
      </c>
      <c r="AO33" t="s">
        <v>801</v>
      </c>
      <c r="AP33" t="s">
        <v>802</v>
      </c>
      <c r="AQ33" t="s">
        <v>74</v>
      </c>
      <c r="AR33" t="s">
        <v>803</v>
      </c>
      <c r="AS33" t="s">
        <v>804</v>
      </c>
      <c r="AT33" t="s">
        <v>805</v>
      </c>
      <c r="AU33">
        <v>2017</v>
      </c>
      <c r="AV33">
        <v>146</v>
      </c>
      <c r="AW33">
        <v>4</v>
      </c>
      <c r="AX33" t="s">
        <v>74</v>
      </c>
      <c r="AY33" t="s">
        <v>74</v>
      </c>
      <c r="AZ33" t="s">
        <v>74</v>
      </c>
      <c r="BA33" t="s">
        <v>74</v>
      </c>
      <c r="BB33">
        <v>85</v>
      </c>
      <c r="BC33">
        <v>97</v>
      </c>
      <c r="BD33" t="s">
        <v>74</v>
      </c>
      <c r="BE33" t="s">
        <v>806</v>
      </c>
      <c r="BF33" t="str">
        <f>HYPERLINK("http://dx.doi.org/10.1162/DAED_a_00461","http://dx.doi.org/10.1162/DAED_a_00461")</f>
        <v>http://dx.doi.org/10.1162/DAED_a_00461</v>
      </c>
      <c r="BG33" t="s">
        <v>74</v>
      </c>
      <c r="BH33" t="s">
        <v>74</v>
      </c>
      <c r="BI33">
        <v>13</v>
      </c>
      <c r="BJ33" t="s">
        <v>807</v>
      </c>
      <c r="BK33" t="s">
        <v>808</v>
      </c>
      <c r="BL33" t="s">
        <v>809</v>
      </c>
      <c r="BM33" t="s">
        <v>810</v>
      </c>
      <c r="BN33" t="s">
        <v>74</v>
      </c>
      <c r="BO33" t="s">
        <v>74</v>
      </c>
      <c r="BP33" t="s">
        <v>74</v>
      </c>
      <c r="BQ33" t="s">
        <v>74</v>
      </c>
      <c r="BR33" t="s">
        <v>99</v>
      </c>
      <c r="BS33" t="s">
        <v>811</v>
      </c>
      <c r="BT33" t="str">
        <f>HYPERLINK("https%3A%2F%2Fwww.webofscience.com%2Fwos%2Fwoscc%2Ffull-record%2FWOS:000411503500007","View Full Record in Web of Science")</f>
        <v>View Full Record in Web of Science</v>
      </c>
    </row>
    <row r="34" spans="1:72" x14ac:dyDescent="0.25">
      <c r="A34" t="s">
        <v>72</v>
      </c>
      <c r="B34" t="s">
        <v>812</v>
      </c>
      <c r="C34" t="s">
        <v>74</v>
      </c>
      <c r="D34" t="s">
        <v>74</v>
      </c>
      <c r="E34" t="s">
        <v>74</v>
      </c>
      <c r="F34" t="s">
        <v>813</v>
      </c>
      <c r="G34" t="s">
        <v>74</v>
      </c>
      <c r="H34" t="s">
        <v>74</v>
      </c>
      <c r="I34" t="s">
        <v>814</v>
      </c>
      <c r="J34" t="s">
        <v>815</v>
      </c>
      <c r="K34" t="s">
        <v>74</v>
      </c>
      <c r="L34" t="s">
        <v>74</v>
      </c>
      <c r="M34" t="s">
        <v>105</v>
      </c>
      <c r="N34" t="s">
        <v>79</v>
      </c>
      <c r="O34" t="s">
        <v>74</v>
      </c>
      <c r="P34" t="s">
        <v>74</v>
      </c>
      <c r="Q34" t="s">
        <v>74</v>
      </c>
      <c r="R34" t="s">
        <v>74</v>
      </c>
      <c r="S34" t="s">
        <v>74</v>
      </c>
      <c r="T34" t="s">
        <v>816</v>
      </c>
      <c r="U34" t="s">
        <v>817</v>
      </c>
      <c r="V34" t="s">
        <v>818</v>
      </c>
      <c r="W34" t="s">
        <v>819</v>
      </c>
      <c r="X34" t="s">
        <v>820</v>
      </c>
      <c r="Y34" t="s">
        <v>821</v>
      </c>
      <c r="Z34" t="s">
        <v>822</v>
      </c>
      <c r="AA34" t="s">
        <v>74</v>
      </c>
      <c r="AB34" t="s">
        <v>823</v>
      </c>
      <c r="AC34" t="s">
        <v>74</v>
      </c>
      <c r="AD34" t="s">
        <v>74</v>
      </c>
      <c r="AE34" t="s">
        <v>74</v>
      </c>
      <c r="AF34" t="s">
        <v>74</v>
      </c>
      <c r="AG34">
        <v>54</v>
      </c>
      <c r="AH34">
        <v>4</v>
      </c>
      <c r="AI34">
        <v>4</v>
      </c>
      <c r="AJ34">
        <v>0</v>
      </c>
      <c r="AK34">
        <v>1</v>
      </c>
      <c r="AL34" t="s">
        <v>824</v>
      </c>
      <c r="AM34" t="s">
        <v>825</v>
      </c>
      <c r="AN34" t="s">
        <v>826</v>
      </c>
      <c r="AO34" t="s">
        <v>827</v>
      </c>
      <c r="AP34" t="s">
        <v>828</v>
      </c>
      <c r="AQ34" t="s">
        <v>74</v>
      </c>
      <c r="AR34" t="s">
        <v>829</v>
      </c>
      <c r="AS34" t="s">
        <v>829</v>
      </c>
      <c r="AT34" t="s">
        <v>830</v>
      </c>
      <c r="AU34">
        <v>2020</v>
      </c>
      <c r="AV34">
        <v>28</v>
      </c>
      <c r="AW34">
        <v>3</v>
      </c>
      <c r="AX34" t="s">
        <v>74</v>
      </c>
      <c r="AY34" t="s">
        <v>74</v>
      </c>
      <c r="AZ34" t="s">
        <v>121</v>
      </c>
      <c r="BA34" t="s">
        <v>74</v>
      </c>
      <c r="BB34">
        <v>237</v>
      </c>
      <c r="BC34">
        <v>250</v>
      </c>
      <c r="BD34" t="s">
        <v>74</v>
      </c>
      <c r="BE34" t="s">
        <v>831</v>
      </c>
      <c r="BF34" t="str">
        <f>HYPERLINK("http://dx.doi.org/10.1080/08038740.2020.1762731","http://dx.doi.org/10.1080/08038740.2020.1762731")</f>
        <v>http://dx.doi.org/10.1080/08038740.2020.1762731</v>
      </c>
      <c r="BG34" t="s">
        <v>74</v>
      </c>
      <c r="BH34" t="s">
        <v>832</v>
      </c>
      <c r="BI34">
        <v>14</v>
      </c>
      <c r="BJ34" t="s">
        <v>422</v>
      </c>
      <c r="BK34" t="s">
        <v>96</v>
      </c>
      <c r="BL34" t="s">
        <v>422</v>
      </c>
      <c r="BM34" t="s">
        <v>833</v>
      </c>
      <c r="BN34" t="s">
        <v>74</v>
      </c>
      <c r="BO34" t="s">
        <v>623</v>
      </c>
      <c r="BP34" t="s">
        <v>74</v>
      </c>
      <c r="BQ34" t="s">
        <v>74</v>
      </c>
      <c r="BR34" t="s">
        <v>99</v>
      </c>
      <c r="BS34" t="s">
        <v>834</v>
      </c>
      <c r="BT34" t="str">
        <f>HYPERLINK("https%3A%2F%2Fwww.webofscience.com%2Fwos%2Fwoscc%2Ffull-record%2FWOS:000542015400001","View Full Record in Web of Science")</f>
        <v>View Full Record in Web of Science</v>
      </c>
    </row>
    <row r="35" spans="1:72" x14ac:dyDescent="0.25">
      <c r="A35" t="s">
        <v>72</v>
      </c>
      <c r="B35" t="s">
        <v>835</v>
      </c>
      <c r="C35" t="s">
        <v>74</v>
      </c>
      <c r="D35" t="s">
        <v>74</v>
      </c>
      <c r="E35" t="s">
        <v>74</v>
      </c>
      <c r="F35" t="s">
        <v>836</v>
      </c>
      <c r="G35" t="s">
        <v>74</v>
      </c>
      <c r="H35" t="s">
        <v>74</v>
      </c>
      <c r="I35" t="s">
        <v>837</v>
      </c>
      <c r="J35" t="s">
        <v>838</v>
      </c>
      <c r="K35" t="s">
        <v>74</v>
      </c>
      <c r="L35" t="s">
        <v>74</v>
      </c>
      <c r="M35" t="s">
        <v>105</v>
      </c>
      <c r="N35" t="s">
        <v>79</v>
      </c>
      <c r="O35" t="s">
        <v>74</v>
      </c>
      <c r="P35" t="s">
        <v>74</v>
      </c>
      <c r="Q35" t="s">
        <v>74</v>
      </c>
      <c r="R35" t="s">
        <v>74</v>
      </c>
      <c r="S35" t="s">
        <v>74</v>
      </c>
      <c r="T35" t="s">
        <v>839</v>
      </c>
      <c r="U35" t="s">
        <v>74</v>
      </c>
      <c r="V35" t="s">
        <v>840</v>
      </c>
      <c r="W35" t="s">
        <v>841</v>
      </c>
      <c r="X35" t="s">
        <v>842</v>
      </c>
      <c r="Y35" t="s">
        <v>843</v>
      </c>
      <c r="Z35" t="s">
        <v>74</v>
      </c>
      <c r="AA35" t="s">
        <v>844</v>
      </c>
      <c r="AB35" t="s">
        <v>845</v>
      </c>
      <c r="AC35" t="s">
        <v>846</v>
      </c>
      <c r="AD35" t="s">
        <v>846</v>
      </c>
      <c r="AE35" t="s">
        <v>847</v>
      </c>
      <c r="AF35" t="s">
        <v>74</v>
      </c>
      <c r="AG35">
        <v>20</v>
      </c>
      <c r="AH35">
        <v>0</v>
      </c>
      <c r="AI35">
        <v>1</v>
      </c>
      <c r="AJ35">
        <v>5</v>
      </c>
      <c r="AK35">
        <v>7</v>
      </c>
      <c r="AL35" t="s">
        <v>848</v>
      </c>
      <c r="AM35" t="s">
        <v>849</v>
      </c>
      <c r="AN35" t="s">
        <v>850</v>
      </c>
      <c r="AO35" t="s">
        <v>851</v>
      </c>
      <c r="AP35" t="s">
        <v>852</v>
      </c>
      <c r="AQ35" t="s">
        <v>74</v>
      </c>
      <c r="AR35" t="s">
        <v>853</v>
      </c>
      <c r="AS35" t="s">
        <v>854</v>
      </c>
      <c r="AT35" t="s">
        <v>74</v>
      </c>
      <c r="AU35">
        <v>2020</v>
      </c>
      <c r="AV35">
        <v>9</v>
      </c>
      <c r="AW35">
        <v>3</v>
      </c>
      <c r="AX35" t="s">
        <v>74</v>
      </c>
      <c r="AY35" t="s">
        <v>74</v>
      </c>
      <c r="AZ35" t="s">
        <v>74</v>
      </c>
      <c r="BA35" t="s">
        <v>74</v>
      </c>
      <c r="BB35">
        <v>416</v>
      </c>
      <c r="BC35">
        <v>424</v>
      </c>
      <c r="BD35" t="s">
        <v>74</v>
      </c>
      <c r="BE35" t="s">
        <v>855</v>
      </c>
      <c r="BF35" t="str">
        <f>HYPERLINK("http://dx.doi.org/10.14207/ejsd.2020.v9n3p416","http://dx.doi.org/10.14207/ejsd.2020.v9n3p416")</f>
        <v>http://dx.doi.org/10.14207/ejsd.2020.v9n3p416</v>
      </c>
      <c r="BG35" t="s">
        <v>74</v>
      </c>
      <c r="BH35" t="s">
        <v>74</v>
      </c>
      <c r="BI35">
        <v>9</v>
      </c>
      <c r="BJ35" t="s">
        <v>856</v>
      </c>
      <c r="BK35" t="s">
        <v>96</v>
      </c>
      <c r="BL35" t="s">
        <v>857</v>
      </c>
      <c r="BM35" t="s">
        <v>858</v>
      </c>
      <c r="BN35" t="s">
        <v>74</v>
      </c>
      <c r="BO35" t="s">
        <v>98</v>
      </c>
      <c r="BP35" t="s">
        <v>74</v>
      </c>
      <c r="BQ35" t="s">
        <v>74</v>
      </c>
      <c r="BR35" t="s">
        <v>99</v>
      </c>
      <c r="BS35" t="s">
        <v>859</v>
      </c>
      <c r="BT35" t="str">
        <f>HYPERLINK("https%3A%2F%2Fwww.webofscience.com%2Fwos%2Fwoscc%2Ffull-record%2FWOS:000576799500030","View Full Record in Web of Science")</f>
        <v>View Full Record in Web of Science</v>
      </c>
    </row>
    <row r="36" spans="1:72" x14ac:dyDescent="0.25">
      <c r="A36" t="s">
        <v>72</v>
      </c>
      <c r="B36" t="s">
        <v>860</v>
      </c>
      <c r="C36" t="s">
        <v>74</v>
      </c>
      <c r="D36" t="s">
        <v>74</v>
      </c>
      <c r="E36" t="s">
        <v>74</v>
      </c>
      <c r="F36" t="s">
        <v>861</v>
      </c>
      <c r="G36" t="s">
        <v>74</v>
      </c>
      <c r="H36" t="s">
        <v>74</v>
      </c>
      <c r="I36" t="s">
        <v>862</v>
      </c>
      <c r="J36" t="s">
        <v>863</v>
      </c>
      <c r="K36" t="s">
        <v>74</v>
      </c>
      <c r="L36" t="s">
        <v>74</v>
      </c>
      <c r="M36" t="s">
        <v>105</v>
      </c>
      <c r="N36" t="s">
        <v>79</v>
      </c>
      <c r="O36" t="s">
        <v>74</v>
      </c>
      <c r="P36" t="s">
        <v>74</v>
      </c>
      <c r="Q36" t="s">
        <v>74</v>
      </c>
      <c r="R36" t="s">
        <v>74</v>
      </c>
      <c r="S36" t="s">
        <v>74</v>
      </c>
      <c r="T36" t="s">
        <v>864</v>
      </c>
      <c r="U36" t="s">
        <v>74</v>
      </c>
      <c r="V36" t="s">
        <v>865</v>
      </c>
      <c r="W36" t="s">
        <v>866</v>
      </c>
      <c r="X36" t="s">
        <v>74</v>
      </c>
      <c r="Y36" t="s">
        <v>867</v>
      </c>
      <c r="Z36" t="s">
        <v>868</v>
      </c>
      <c r="AA36" t="s">
        <v>74</v>
      </c>
      <c r="AB36" t="s">
        <v>74</v>
      </c>
      <c r="AC36" t="s">
        <v>74</v>
      </c>
      <c r="AD36" t="s">
        <v>74</v>
      </c>
      <c r="AE36" t="s">
        <v>74</v>
      </c>
      <c r="AF36" t="s">
        <v>74</v>
      </c>
      <c r="AG36">
        <v>30</v>
      </c>
      <c r="AH36">
        <v>8</v>
      </c>
      <c r="AI36">
        <v>8</v>
      </c>
      <c r="AJ36">
        <v>0</v>
      </c>
      <c r="AK36">
        <v>18</v>
      </c>
      <c r="AL36" t="s">
        <v>869</v>
      </c>
      <c r="AM36" t="s">
        <v>870</v>
      </c>
      <c r="AN36" t="s">
        <v>871</v>
      </c>
      <c r="AO36" t="s">
        <v>872</v>
      </c>
      <c r="AP36" t="s">
        <v>873</v>
      </c>
      <c r="AQ36" t="s">
        <v>74</v>
      </c>
      <c r="AR36" t="s">
        <v>874</v>
      </c>
      <c r="AS36" t="s">
        <v>875</v>
      </c>
      <c r="AT36" t="s">
        <v>74</v>
      </c>
      <c r="AU36">
        <v>2015</v>
      </c>
      <c r="AV36">
        <v>8</v>
      </c>
      <c r="AW36">
        <v>2</v>
      </c>
      <c r="AX36" t="s">
        <v>74</v>
      </c>
      <c r="AY36" t="s">
        <v>74</v>
      </c>
      <c r="AZ36" t="s">
        <v>74</v>
      </c>
      <c r="BA36" t="s">
        <v>74</v>
      </c>
      <c r="BB36">
        <v>143</v>
      </c>
      <c r="BC36">
        <v>153</v>
      </c>
      <c r="BD36" t="s">
        <v>74</v>
      </c>
      <c r="BE36" t="s">
        <v>876</v>
      </c>
      <c r="BF36" t="str">
        <f>HYPERLINK("http://dx.doi.org/10.14254/2071-789X.2015/8-2/11","http://dx.doi.org/10.14254/2071-789X.2015/8-2/11")</f>
        <v>http://dx.doi.org/10.14254/2071-789X.2015/8-2/11</v>
      </c>
      <c r="BG36" t="s">
        <v>74</v>
      </c>
      <c r="BH36" t="s">
        <v>74</v>
      </c>
      <c r="BI36">
        <v>11</v>
      </c>
      <c r="BJ36" t="s">
        <v>276</v>
      </c>
      <c r="BK36" t="s">
        <v>96</v>
      </c>
      <c r="BL36" t="s">
        <v>277</v>
      </c>
      <c r="BM36" t="s">
        <v>877</v>
      </c>
      <c r="BN36" t="s">
        <v>74</v>
      </c>
      <c r="BO36" t="s">
        <v>98</v>
      </c>
      <c r="BP36" t="s">
        <v>74</v>
      </c>
      <c r="BQ36" t="s">
        <v>74</v>
      </c>
      <c r="BR36" t="s">
        <v>99</v>
      </c>
      <c r="BS36" t="s">
        <v>878</v>
      </c>
      <c r="BT36" t="str">
        <f>HYPERLINK("https%3A%2F%2Fwww.webofscience.com%2Fwos%2Fwoscc%2Ffull-record%2FWOS:000365684200011","View Full Record in Web of Science")</f>
        <v>View Full Record in Web of Science</v>
      </c>
    </row>
    <row r="37" spans="1:72" x14ac:dyDescent="0.25">
      <c r="A37" t="s">
        <v>72</v>
      </c>
      <c r="B37" t="s">
        <v>879</v>
      </c>
      <c r="C37" t="s">
        <v>74</v>
      </c>
      <c r="D37" t="s">
        <v>74</v>
      </c>
      <c r="E37" t="s">
        <v>74</v>
      </c>
      <c r="F37" t="s">
        <v>880</v>
      </c>
      <c r="G37" t="s">
        <v>74</v>
      </c>
      <c r="H37" t="s">
        <v>74</v>
      </c>
      <c r="I37" t="s">
        <v>881</v>
      </c>
      <c r="J37" t="s">
        <v>882</v>
      </c>
      <c r="K37" t="s">
        <v>74</v>
      </c>
      <c r="L37" t="s">
        <v>74</v>
      </c>
      <c r="M37" t="s">
        <v>105</v>
      </c>
      <c r="N37" t="s">
        <v>79</v>
      </c>
      <c r="O37" t="s">
        <v>74</v>
      </c>
      <c r="P37" t="s">
        <v>74</v>
      </c>
      <c r="Q37" t="s">
        <v>74</v>
      </c>
      <c r="R37" t="s">
        <v>74</v>
      </c>
      <c r="S37" t="s">
        <v>74</v>
      </c>
      <c r="T37" t="s">
        <v>883</v>
      </c>
      <c r="U37" t="s">
        <v>884</v>
      </c>
      <c r="V37" t="s">
        <v>885</v>
      </c>
      <c r="W37" t="s">
        <v>886</v>
      </c>
      <c r="X37" t="s">
        <v>887</v>
      </c>
      <c r="Y37" t="s">
        <v>888</v>
      </c>
      <c r="Z37" t="s">
        <v>889</v>
      </c>
      <c r="AA37" t="s">
        <v>74</v>
      </c>
      <c r="AB37" t="s">
        <v>890</v>
      </c>
      <c r="AC37" t="s">
        <v>74</v>
      </c>
      <c r="AD37" t="s">
        <v>74</v>
      </c>
      <c r="AE37" t="s">
        <v>74</v>
      </c>
      <c r="AF37" t="s">
        <v>74</v>
      </c>
      <c r="AG37">
        <v>41</v>
      </c>
      <c r="AH37">
        <v>3</v>
      </c>
      <c r="AI37">
        <v>3</v>
      </c>
      <c r="AJ37">
        <v>0</v>
      </c>
      <c r="AK37">
        <v>13</v>
      </c>
      <c r="AL37" t="s">
        <v>891</v>
      </c>
      <c r="AM37" t="s">
        <v>892</v>
      </c>
      <c r="AN37" t="s">
        <v>893</v>
      </c>
      <c r="AO37" t="s">
        <v>894</v>
      </c>
      <c r="AP37" t="s">
        <v>895</v>
      </c>
      <c r="AQ37" t="s">
        <v>74</v>
      </c>
      <c r="AR37" t="s">
        <v>896</v>
      </c>
      <c r="AS37" t="s">
        <v>897</v>
      </c>
      <c r="AT37" t="s">
        <v>685</v>
      </c>
      <c r="AU37">
        <v>2017</v>
      </c>
      <c r="AV37">
        <v>27</v>
      </c>
      <c r="AW37">
        <v>12</v>
      </c>
      <c r="AX37" t="s">
        <v>74</v>
      </c>
      <c r="AY37" t="s">
        <v>74</v>
      </c>
      <c r="AZ37" t="s">
        <v>74</v>
      </c>
      <c r="BA37" t="s">
        <v>74</v>
      </c>
      <c r="BB37">
        <v>1913</v>
      </c>
      <c r="BC37">
        <v>1926</v>
      </c>
      <c r="BD37" t="s">
        <v>74</v>
      </c>
      <c r="BE37" t="s">
        <v>898</v>
      </c>
      <c r="BF37" t="str">
        <f>HYPERLINK("http://dx.doi.org/10.1111/sms.12843","http://dx.doi.org/10.1111/sms.12843")</f>
        <v>http://dx.doi.org/10.1111/sms.12843</v>
      </c>
      <c r="BG37" t="s">
        <v>74</v>
      </c>
      <c r="BH37" t="s">
        <v>74</v>
      </c>
      <c r="BI37">
        <v>14</v>
      </c>
      <c r="BJ37" t="s">
        <v>539</v>
      </c>
      <c r="BK37" t="s">
        <v>230</v>
      </c>
      <c r="BL37" t="s">
        <v>539</v>
      </c>
      <c r="BM37" t="s">
        <v>899</v>
      </c>
      <c r="BN37">
        <v>28107555</v>
      </c>
      <c r="BO37" t="s">
        <v>74</v>
      </c>
      <c r="BP37" t="s">
        <v>74</v>
      </c>
      <c r="BQ37" t="s">
        <v>74</v>
      </c>
      <c r="BR37" t="s">
        <v>99</v>
      </c>
      <c r="BS37" t="s">
        <v>900</v>
      </c>
      <c r="BT37" t="str">
        <f>HYPERLINK("https%3A%2F%2Fwww.webofscience.com%2Fwos%2Fwoscc%2Ffull-record%2FWOS:000416411800040","View Full Record in Web of Science")</f>
        <v>View Full Record in Web of Science</v>
      </c>
    </row>
    <row r="38" spans="1:72" x14ac:dyDescent="0.25">
      <c r="A38" t="s">
        <v>72</v>
      </c>
      <c r="B38" t="s">
        <v>901</v>
      </c>
      <c r="C38" t="s">
        <v>74</v>
      </c>
      <c r="D38" t="s">
        <v>74</v>
      </c>
      <c r="E38" t="s">
        <v>74</v>
      </c>
      <c r="F38" t="s">
        <v>902</v>
      </c>
      <c r="G38" t="s">
        <v>74</v>
      </c>
      <c r="H38" t="s">
        <v>74</v>
      </c>
      <c r="I38" t="s">
        <v>903</v>
      </c>
      <c r="J38" t="s">
        <v>904</v>
      </c>
      <c r="K38" t="s">
        <v>74</v>
      </c>
      <c r="L38" t="s">
        <v>74</v>
      </c>
      <c r="M38" t="s">
        <v>105</v>
      </c>
      <c r="N38" t="s">
        <v>79</v>
      </c>
      <c r="O38" t="s">
        <v>74</v>
      </c>
      <c r="P38" t="s">
        <v>74</v>
      </c>
      <c r="Q38" t="s">
        <v>74</v>
      </c>
      <c r="R38" t="s">
        <v>74</v>
      </c>
      <c r="S38" t="s">
        <v>74</v>
      </c>
      <c r="T38" t="s">
        <v>74</v>
      </c>
      <c r="U38" t="s">
        <v>74</v>
      </c>
      <c r="V38" t="s">
        <v>905</v>
      </c>
      <c r="W38" t="s">
        <v>906</v>
      </c>
      <c r="X38" t="s">
        <v>907</v>
      </c>
      <c r="Y38" t="s">
        <v>908</v>
      </c>
      <c r="Z38" t="s">
        <v>74</v>
      </c>
      <c r="AA38" t="s">
        <v>74</v>
      </c>
      <c r="AB38" t="s">
        <v>74</v>
      </c>
      <c r="AC38" t="s">
        <v>74</v>
      </c>
      <c r="AD38" t="s">
        <v>74</v>
      </c>
      <c r="AE38" t="s">
        <v>74</v>
      </c>
      <c r="AF38" t="s">
        <v>74</v>
      </c>
      <c r="AG38">
        <v>33</v>
      </c>
      <c r="AH38">
        <v>0</v>
      </c>
      <c r="AI38">
        <v>0</v>
      </c>
      <c r="AJ38">
        <v>1</v>
      </c>
      <c r="AK38">
        <v>1</v>
      </c>
      <c r="AL38" t="s">
        <v>143</v>
      </c>
      <c r="AM38" t="s">
        <v>144</v>
      </c>
      <c r="AN38" t="s">
        <v>909</v>
      </c>
      <c r="AO38" t="s">
        <v>910</v>
      </c>
      <c r="AP38" t="s">
        <v>74</v>
      </c>
      <c r="AQ38" t="s">
        <v>74</v>
      </c>
      <c r="AR38" t="s">
        <v>911</v>
      </c>
      <c r="AS38" t="s">
        <v>912</v>
      </c>
      <c r="AT38" t="s">
        <v>913</v>
      </c>
      <c r="AU38">
        <v>2009</v>
      </c>
      <c r="AV38">
        <v>15</v>
      </c>
      <c r="AW38">
        <v>3</v>
      </c>
      <c r="AX38" t="s">
        <v>74</v>
      </c>
      <c r="AY38" t="s">
        <v>74</v>
      </c>
      <c r="AZ38" t="s">
        <v>74</v>
      </c>
      <c r="BA38" t="s">
        <v>74</v>
      </c>
      <c r="BB38">
        <v>296</v>
      </c>
      <c r="BC38" t="s">
        <v>914</v>
      </c>
      <c r="BD38" t="s">
        <v>74</v>
      </c>
      <c r="BE38" t="s">
        <v>915</v>
      </c>
      <c r="BF38" t="str">
        <f>HYPERLINK("http://dx.doi.org/10.1080/13537120902983049","http://dx.doi.org/10.1080/13537120902983049")</f>
        <v>http://dx.doi.org/10.1080/13537120902983049</v>
      </c>
      <c r="BG38" t="s">
        <v>74</v>
      </c>
      <c r="BH38" t="s">
        <v>74</v>
      </c>
      <c r="BI38">
        <v>11</v>
      </c>
      <c r="BJ38" t="s">
        <v>296</v>
      </c>
      <c r="BK38" t="s">
        <v>154</v>
      </c>
      <c r="BL38" t="s">
        <v>296</v>
      </c>
      <c r="BM38" t="s">
        <v>916</v>
      </c>
      <c r="BN38" t="s">
        <v>74</v>
      </c>
      <c r="BO38" t="s">
        <v>74</v>
      </c>
      <c r="BP38" t="s">
        <v>74</v>
      </c>
      <c r="BQ38" t="s">
        <v>74</v>
      </c>
      <c r="BR38" t="s">
        <v>99</v>
      </c>
      <c r="BS38" t="s">
        <v>917</v>
      </c>
      <c r="BT38" t="str">
        <f>HYPERLINK("https%3A%2F%2Fwww.webofscience.com%2Fwos%2Fwoscc%2Ffull-record%2FWOS:000268598300005","View Full Record in Web of Science")</f>
        <v>View Full Record in Web of Science</v>
      </c>
    </row>
    <row r="39" spans="1:72" x14ac:dyDescent="0.25">
      <c r="A39" t="s">
        <v>72</v>
      </c>
      <c r="B39" t="s">
        <v>918</v>
      </c>
      <c r="C39" t="s">
        <v>74</v>
      </c>
      <c r="D39" t="s">
        <v>74</v>
      </c>
      <c r="E39" t="s">
        <v>74</v>
      </c>
      <c r="F39" t="s">
        <v>919</v>
      </c>
      <c r="G39" t="s">
        <v>74</v>
      </c>
      <c r="H39" t="s">
        <v>74</v>
      </c>
      <c r="I39" t="s">
        <v>920</v>
      </c>
      <c r="J39" t="s">
        <v>921</v>
      </c>
      <c r="K39" t="s">
        <v>74</v>
      </c>
      <c r="L39" t="s">
        <v>74</v>
      </c>
      <c r="M39" t="s">
        <v>105</v>
      </c>
      <c r="N39" t="s">
        <v>79</v>
      </c>
      <c r="O39" t="s">
        <v>74</v>
      </c>
      <c r="P39" t="s">
        <v>74</v>
      </c>
      <c r="Q39" t="s">
        <v>74</v>
      </c>
      <c r="R39" t="s">
        <v>74</v>
      </c>
      <c r="S39" t="s">
        <v>74</v>
      </c>
      <c r="T39" t="s">
        <v>922</v>
      </c>
      <c r="U39" t="s">
        <v>923</v>
      </c>
      <c r="V39" t="s">
        <v>924</v>
      </c>
      <c r="W39" t="s">
        <v>925</v>
      </c>
      <c r="X39" t="s">
        <v>926</v>
      </c>
      <c r="Y39" t="s">
        <v>927</v>
      </c>
      <c r="Z39" t="s">
        <v>74</v>
      </c>
      <c r="AA39" t="s">
        <v>928</v>
      </c>
      <c r="AB39" t="s">
        <v>929</v>
      </c>
      <c r="AC39" t="s">
        <v>930</v>
      </c>
      <c r="AD39" t="s">
        <v>931</v>
      </c>
      <c r="AE39" t="s">
        <v>932</v>
      </c>
      <c r="AF39" t="s">
        <v>74</v>
      </c>
      <c r="AG39">
        <v>41</v>
      </c>
      <c r="AH39">
        <v>0</v>
      </c>
      <c r="AI39">
        <v>0</v>
      </c>
      <c r="AJ39">
        <v>1</v>
      </c>
      <c r="AK39">
        <v>9</v>
      </c>
      <c r="AL39" t="s">
        <v>933</v>
      </c>
      <c r="AM39" t="s">
        <v>934</v>
      </c>
      <c r="AN39" t="s">
        <v>935</v>
      </c>
      <c r="AO39" t="s">
        <v>936</v>
      </c>
      <c r="AP39" t="s">
        <v>937</v>
      </c>
      <c r="AQ39" t="s">
        <v>74</v>
      </c>
      <c r="AR39" t="s">
        <v>938</v>
      </c>
      <c r="AS39" t="s">
        <v>939</v>
      </c>
      <c r="AT39" t="s">
        <v>940</v>
      </c>
      <c r="AU39">
        <v>2021</v>
      </c>
      <c r="AV39">
        <v>35</v>
      </c>
      <c r="AW39">
        <v>4</v>
      </c>
      <c r="AX39" t="s">
        <v>74</v>
      </c>
      <c r="AY39" t="s">
        <v>74</v>
      </c>
      <c r="AZ39" t="s">
        <v>74</v>
      </c>
      <c r="BA39" t="s">
        <v>74</v>
      </c>
      <c r="BB39">
        <v>899</v>
      </c>
      <c r="BC39">
        <v>923</v>
      </c>
      <c r="BD39">
        <v>888325420937791</v>
      </c>
      <c r="BE39" t="s">
        <v>941</v>
      </c>
      <c r="BF39" t="str">
        <f>HYPERLINK("http://dx.doi.org/10.1177/0888325420937791","http://dx.doi.org/10.1177/0888325420937791")</f>
        <v>http://dx.doi.org/10.1177/0888325420937791</v>
      </c>
      <c r="BG39" t="s">
        <v>74</v>
      </c>
      <c r="BH39" t="s">
        <v>942</v>
      </c>
      <c r="BI39">
        <v>25</v>
      </c>
      <c r="BJ39" t="s">
        <v>943</v>
      </c>
      <c r="BK39" t="s">
        <v>154</v>
      </c>
      <c r="BL39" t="s">
        <v>944</v>
      </c>
      <c r="BM39" t="s">
        <v>945</v>
      </c>
      <c r="BN39" t="s">
        <v>74</v>
      </c>
      <c r="BO39" t="s">
        <v>74</v>
      </c>
      <c r="BP39" t="s">
        <v>74</v>
      </c>
      <c r="BQ39" t="s">
        <v>74</v>
      </c>
      <c r="BR39" t="s">
        <v>99</v>
      </c>
      <c r="BS39" t="s">
        <v>946</v>
      </c>
      <c r="BT39" t="str">
        <f>HYPERLINK("https%3A%2F%2Fwww.webofscience.com%2Fwos%2Fwoscc%2Ffull-record%2FWOS:000657980800001","View Full Record in Web of Science")</f>
        <v>View Full Record in Web of Science</v>
      </c>
    </row>
    <row r="40" spans="1:72" x14ac:dyDescent="0.25">
      <c r="A40" t="s">
        <v>72</v>
      </c>
      <c r="B40" t="s">
        <v>947</v>
      </c>
      <c r="C40" t="s">
        <v>74</v>
      </c>
      <c r="D40" t="s">
        <v>74</v>
      </c>
      <c r="E40" t="s">
        <v>74</v>
      </c>
      <c r="F40" t="s">
        <v>947</v>
      </c>
      <c r="G40" t="s">
        <v>74</v>
      </c>
      <c r="H40" t="s">
        <v>74</v>
      </c>
      <c r="I40" t="s">
        <v>948</v>
      </c>
      <c r="J40" t="s">
        <v>949</v>
      </c>
      <c r="K40" t="s">
        <v>74</v>
      </c>
      <c r="L40" t="s">
        <v>74</v>
      </c>
      <c r="M40" t="s">
        <v>105</v>
      </c>
      <c r="N40" t="s">
        <v>79</v>
      </c>
      <c r="O40" t="s">
        <v>74</v>
      </c>
      <c r="P40" t="s">
        <v>74</v>
      </c>
      <c r="Q40" t="s">
        <v>74</v>
      </c>
      <c r="R40" t="s">
        <v>74</v>
      </c>
      <c r="S40" t="s">
        <v>74</v>
      </c>
      <c r="T40" t="s">
        <v>950</v>
      </c>
      <c r="U40" t="s">
        <v>74</v>
      </c>
      <c r="V40" t="s">
        <v>951</v>
      </c>
      <c r="W40" t="s">
        <v>74</v>
      </c>
      <c r="X40" t="s">
        <v>74</v>
      </c>
      <c r="Y40" t="s">
        <v>74</v>
      </c>
      <c r="Z40" t="s">
        <v>74</v>
      </c>
      <c r="AA40" t="s">
        <v>74</v>
      </c>
      <c r="AB40" t="s">
        <v>74</v>
      </c>
      <c r="AC40" t="s">
        <v>74</v>
      </c>
      <c r="AD40" t="s">
        <v>74</v>
      </c>
      <c r="AE40" t="s">
        <v>74</v>
      </c>
      <c r="AF40" t="s">
        <v>74</v>
      </c>
      <c r="AG40">
        <v>16</v>
      </c>
      <c r="AH40">
        <v>1</v>
      </c>
      <c r="AI40">
        <v>1</v>
      </c>
      <c r="AJ40">
        <v>0</v>
      </c>
      <c r="AK40">
        <v>8</v>
      </c>
      <c r="AL40" t="s">
        <v>952</v>
      </c>
      <c r="AM40" t="s">
        <v>144</v>
      </c>
      <c r="AN40" t="s">
        <v>909</v>
      </c>
      <c r="AO40" t="s">
        <v>953</v>
      </c>
      <c r="AP40" t="s">
        <v>74</v>
      </c>
      <c r="AQ40" t="s">
        <v>74</v>
      </c>
      <c r="AR40" t="s">
        <v>954</v>
      </c>
      <c r="AS40" t="s">
        <v>955</v>
      </c>
      <c r="AT40" t="s">
        <v>685</v>
      </c>
      <c r="AU40">
        <v>2004</v>
      </c>
      <c r="AV40">
        <v>38</v>
      </c>
      <c r="AW40">
        <v>4</v>
      </c>
      <c r="AX40" t="s">
        <v>74</v>
      </c>
      <c r="AY40" t="s">
        <v>74</v>
      </c>
      <c r="AZ40" t="s">
        <v>74</v>
      </c>
      <c r="BA40" t="s">
        <v>74</v>
      </c>
      <c r="BB40">
        <v>371</v>
      </c>
      <c r="BC40">
        <v>382</v>
      </c>
      <c r="BD40" t="s">
        <v>74</v>
      </c>
      <c r="BE40" t="s">
        <v>956</v>
      </c>
      <c r="BF40" t="str">
        <f>HYPERLINK("http://dx.doi.org/10.1080/0031322042000304231","http://dx.doi.org/10.1080/0031322042000304231")</f>
        <v>http://dx.doi.org/10.1080/0031322042000304231</v>
      </c>
      <c r="BG40" t="s">
        <v>74</v>
      </c>
      <c r="BH40" t="s">
        <v>74</v>
      </c>
      <c r="BI40">
        <v>12</v>
      </c>
      <c r="BJ40" t="s">
        <v>957</v>
      </c>
      <c r="BK40" t="s">
        <v>808</v>
      </c>
      <c r="BL40" t="s">
        <v>958</v>
      </c>
      <c r="BM40" t="s">
        <v>959</v>
      </c>
      <c r="BN40" t="s">
        <v>74</v>
      </c>
      <c r="BO40" t="s">
        <v>74</v>
      </c>
      <c r="BP40" t="s">
        <v>74</v>
      </c>
      <c r="BQ40" t="s">
        <v>74</v>
      </c>
      <c r="BR40" t="s">
        <v>99</v>
      </c>
      <c r="BS40" t="s">
        <v>960</v>
      </c>
      <c r="BT40" t="str">
        <f>HYPERLINK("https%3A%2F%2Fwww.webofscience.com%2Fwos%2Fwoscc%2Ffull-record%2FWOS:000225676900003","View Full Record in Web of Science")</f>
        <v>View Full Record in Web of Science</v>
      </c>
    </row>
    <row r="41" spans="1:72" x14ac:dyDescent="0.25">
      <c r="A41" t="s">
        <v>72</v>
      </c>
      <c r="B41" t="s">
        <v>961</v>
      </c>
      <c r="C41" t="s">
        <v>74</v>
      </c>
      <c r="D41" t="s">
        <v>74</v>
      </c>
      <c r="E41" t="s">
        <v>74</v>
      </c>
      <c r="F41" t="s">
        <v>962</v>
      </c>
      <c r="G41" t="s">
        <v>74</v>
      </c>
      <c r="H41" t="s">
        <v>74</v>
      </c>
      <c r="I41" t="s">
        <v>963</v>
      </c>
      <c r="J41" t="s">
        <v>964</v>
      </c>
      <c r="K41" t="s">
        <v>74</v>
      </c>
      <c r="L41" t="s">
        <v>74</v>
      </c>
      <c r="M41" t="s">
        <v>105</v>
      </c>
      <c r="N41" t="s">
        <v>79</v>
      </c>
      <c r="O41" t="s">
        <v>74</v>
      </c>
      <c r="P41" t="s">
        <v>74</v>
      </c>
      <c r="Q41" t="s">
        <v>74</v>
      </c>
      <c r="R41" t="s">
        <v>74</v>
      </c>
      <c r="S41" t="s">
        <v>74</v>
      </c>
      <c r="T41" t="s">
        <v>965</v>
      </c>
      <c r="U41" t="s">
        <v>966</v>
      </c>
      <c r="V41" t="s">
        <v>967</v>
      </c>
      <c r="W41" t="s">
        <v>968</v>
      </c>
      <c r="X41" t="s">
        <v>969</v>
      </c>
      <c r="Y41" t="s">
        <v>970</v>
      </c>
      <c r="Z41" t="s">
        <v>971</v>
      </c>
      <c r="AA41" t="s">
        <v>972</v>
      </c>
      <c r="AB41" t="s">
        <v>973</v>
      </c>
      <c r="AC41" t="s">
        <v>974</v>
      </c>
      <c r="AD41" t="s">
        <v>975</v>
      </c>
      <c r="AE41" t="s">
        <v>74</v>
      </c>
      <c r="AF41" t="s">
        <v>74</v>
      </c>
      <c r="AG41">
        <v>81</v>
      </c>
      <c r="AH41">
        <v>61</v>
      </c>
      <c r="AI41">
        <v>62</v>
      </c>
      <c r="AJ41">
        <v>6</v>
      </c>
      <c r="AK41">
        <v>82</v>
      </c>
      <c r="AL41" t="s">
        <v>976</v>
      </c>
      <c r="AM41" t="s">
        <v>614</v>
      </c>
      <c r="AN41" t="s">
        <v>977</v>
      </c>
      <c r="AO41" t="s">
        <v>978</v>
      </c>
      <c r="AP41" t="s">
        <v>979</v>
      </c>
      <c r="AQ41" t="s">
        <v>74</v>
      </c>
      <c r="AR41" t="s">
        <v>980</v>
      </c>
      <c r="AS41" t="s">
        <v>981</v>
      </c>
      <c r="AT41" t="s">
        <v>982</v>
      </c>
      <c r="AU41">
        <v>2013</v>
      </c>
      <c r="AV41">
        <v>42</v>
      </c>
      <c r="AW41">
        <v>5</v>
      </c>
      <c r="AX41" t="s">
        <v>74</v>
      </c>
      <c r="AY41" t="s">
        <v>74</v>
      </c>
      <c r="AZ41" t="s">
        <v>121</v>
      </c>
      <c r="BA41" t="s">
        <v>74</v>
      </c>
      <c r="BB41">
        <v>723</v>
      </c>
      <c r="BC41">
        <v>738</v>
      </c>
      <c r="BD41" t="s">
        <v>74</v>
      </c>
      <c r="BE41" t="s">
        <v>983</v>
      </c>
      <c r="BF41" t="str">
        <f>HYPERLINK("http://dx.doi.org/10.1007/s10964-013-9928-2","http://dx.doi.org/10.1007/s10964-013-9928-2")</f>
        <v>http://dx.doi.org/10.1007/s10964-013-9928-2</v>
      </c>
      <c r="BG41" t="s">
        <v>74</v>
      </c>
      <c r="BH41" t="s">
        <v>74</v>
      </c>
      <c r="BI41">
        <v>16</v>
      </c>
      <c r="BJ41" t="s">
        <v>202</v>
      </c>
      <c r="BK41" t="s">
        <v>154</v>
      </c>
      <c r="BL41" t="s">
        <v>204</v>
      </c>
      <c r="BM41" t="s">
        <v>984</v>
      </c>
      <c r="BN41">
        <v>23479327</v>
      </c>
      <c r="BO41" t="s">
        <v>74</v>
      </c>
      <c r="BP41" t="s">
        <v>74</v>
      </c>
      <c r="BQ41" t="s">
        <v>74</v>
      </c>
      <c r="BR41" t="s">
        <v>99</v>
      </c>
      <c r="BS41" t="s">
        <v>985</v>
      </c>
      <c r="BT41" t="str">
        <f>HYPERLINK("https%3A%2F%2Fwww.webofscience.com%2Fwos%2Fwoscc%2Ffull-record%2FWOS:000317654300007","View Full Record in Web of Science")</f>
        <v>View Full Record in Web of Science</v>
      </c>
    </row>
    <row r="42" spans="1:72" x14ac:dyDescent="0.25">
      <c r="A42" t="s">
        <v>72</v>
      </c>
      <c r="B42" t="s">
        <v>986</v>
      </c>
      <c r="C42" t="s">
        <v>74</v>
      </c>
      <c r="D42" t="s">
        <v>74</v>
      </c>
      <c r="E42" t="s">
        <v>74</v>
      </c>
      <c r="F42" t="s">
        <v>987</v>
      </c>
      <c r="G42" t="s">
        <v>74</v>
      </c>
      <c r="H42" t="s">
        <v>74</v>
      </c>
      <c r="I42" t="s">
        <v>988</v>
      </c>
      <c r="J42" t="s">
        <v>921</v>
      </c>
      <c r="K42" t="s">
        <v>74</v>
      </c>
      <c r="L42" t="s">
        <v>74</v>
      </c>
      <c r="M42" t="s">
        <v>105</v>
      </c>
      <c r="N42" t="s">
        <v>79</v>
      </c>
      <c r="O42" t="s">
        <v>74</v>
      </c>
      <c r="P42" t="s">
        <v>74</v>
      </c>
      <c r="Q42" t="s">
        <v>74</v>
      </c>
      <c r="R42" t="s">
        <v>74</v>
      </c>
      <c r="S42" t="s">
        <v>74</v>
      </c>
      <c r="T42" t="s">
        <v>989</v>
      </c>
      <c r="U42" t="s">
        <v>74</v>
      </c>
      <c r="V42" t="s">
        <v>990</v>
      </c>
      <c r="W42" t="s">
        <v>991</v>
      </c>
      <c r="X42" t="s">
        <v>74</v>
      </c>
      <c r="Y42" t="s">
        <v>992</v>
      </c>
      <c r="Z42" t="s">
        <v>74</v>
      </c>
      <c r="AA42" t="s">
        <v>74</v>
      </c>
      <c r="AB42" t="s">
        <v>74</v>
      </c>
      <c r="AC42" t="s">
        <v>74</v>
      </c>
      <c r="AD42" t="s">
        <v>74</v>
      </c>
      <c r="AE42" t="s">
        <v>74</v>
      </c>
      <c r="AF42" t="s">
        <v>74</v>
      </c>
      <c r="AG42">
        <v>66</v>
      </c>
      <c r="AH42">
        <v>0</v>
      </c>
      <c r="AI42">
        <v>0</v>
      </c>
      <c r="AJ42">
        <v>0</v>
      </c>
      <c r="AK42">
        <v>0</v>
      </c>
      <c r="AL42" t="s">
        <v>933</v>
      </c>
      <c r="AM42" t="s">
        <v>934</v>
      </c>
      <c r="AN42" t="s">
        <v>935</v>
      </c>
      <c r="AO42" t="s">
        <v>936</v>
      </c>
      <c r="AP42" t="s">
        <v>937</v>
      </c>
      <c r="AQ42" t="s">
        <v>74</v>
      </c>
      <c r="AR42" t="s">
        <v>938</v>
      </c>
      <c r="AS42" t="s">
        <v>939</v>
      </c>
      <c r="AT42" t="s">
        <v>940</v>
      </c>
      <c r="AU42">
        <v>2021</v>
      </c>
      <c r="AV42">
        <v>35</v>
      </c>
      <c r="AW42">
        <v>4</v>
      </c>
      <c r="AX42" t="s">
        <v>74</v>
      </c>
      <c r="AY42" t="s">
        <v>74</v>
      </c>
      <c r="AZ42" t="s">
        <v>74</v>
      </c>
      <c r="BA42" t="s">
        <v>74</v>
      </c>
      <c r="BB42">
        <v>924</v>
      </c>
      <c r="BC42">
        <v>947</v>
      </c>
      <c r="BD42">
        <v>888325420983431</v>
      </c>
      <c r="BE42" t="s">
        <v>993</v>
      </c>
      <c r="BF42" t="str">
        <f>HYPERLINK("http://dx.doi.org/10.1177/0888325420983431","http://dx.doi.org/10.1177/0888325420983431")</f>
        <v>http://dx.doi.org/10.1177/0888325420983431</v>
      </c>
      <c r="BG42" t="s">
        <v>74</v>
      </c>
      <c r="BH42" t="s">
        <v>942</v>
      </c>
      <c r="BI42">
        <v>24</v>
      </c>
      <c r="BJ42" t="s">
        <v>943</v>
      </c>
      <c r="BK42" t="s">
        <v>154</v>
      </c>
      <c r="BL42" t="s">
        <v>944</v>
      </c>
      <c r="BM42" t="s">
        <v>945</v>
      </c>
      <c r="BN42" t="s">
        <v>74</v>
      </c>
      <c r="BO42" t="s">
        <v>74</v>
      </c>
      <c r="BP42" t="s">
        <v>74</v>
      </c>
      <c r="BQ42" t="s">
        <v>74</v>
      </c>
      <c r="BR42" t="s">
        <v>99</v>
      </c>
      <c r="BS42" t="s">
        <v>994</v>
      </c>
      <c r="BT42" t="str">
        <f>HYPERLINK("https%3A%2F%2Fwww.webofscience.com%2Fwos%2Fwoscc%2Ffull-record%2FWOS:000657975600001","View Full Record in Web of Science")</f>
        <v>View Full Record in Web of Science</v>
      </c>
    </row>
    <row r="43" spans="1:72" x14ac:dyDescent="0.25">
      <c r="A43" t="s">
        <v>72</v>
      </c>
      <c r="B43" t="s">
        <v>995</v>
      </c>
      <c r="C43" t="s">
        <v>74</v>
      </c>
      <c r="D43" t="s">
        <v>74</v>
      </c>
      <c r="E43" t="s">
        <v>74</v>
      </c>
      <c r="F43" t="s">
        <v>996</v>
      </c>
      <c r="G43" t="s">
        <v>74</v>
      </c>
      <c r="H43" t="s">
        <v>74</v>
      </c>
      <c r="I43" t="s">
        <v>997</v>
      </c>
      <c r="J43" t="s">
        <v>998</v>
      </c>
      <c r="K43" t="s">
        <v>74</v>
      </c>
      <c r="L43" t="s">
        <v>74</v>
      </c>
      <c r="M43" t="s">
        <v>999</v>
      </c>
      <c r="N43" t="s">
        <v>79</v>
      </c>
      <c r="O43" t="s">
        <v>74</v>
      </c>
      <c r="P43" t="s">
        <v>74</v>
      </c>
      <c r="Q43" t="s">
        <v>74</v>
      </c>
      <c r="R43" t="s">
        <v>74</v>
      </c>
      <c r="S43" t="s">
        <v>74</v>
      </c>
      <c r="T43" t="s">
        <v>1000</v>
      </c>
      <c r="U43" t="s">
        <v>74</v>
      </c>
      <c r="V43" t="s">
        <v>1001</v>
      </c>
      <c r="W43" t="s">
        <v>1002</v>
      </c>
      <c r="X43" t="s">
        <v>1003</v>
      </c>
      <c r="Y43" t="s">
        <v>1004</v>
      </c>
      <c r="Z43" t="s">
        <v>74</v>
      </c>
      <c r="AA43" t="s">
        <v>74</v>
      </c>
      <c r="AB43" t="s">
        <v>74</v>
      </c>
      <c r="AC43" t="s">
        <v>74</v>
      </c>
      <c r="AD43" t="s">
        <v>74</v>
      </c>
      <c r="AE43" t="s">
        <v>74</v>
      </c>
      <c r="AF43" t="s">
        <v>74</v>
      </c>
      <c r="AG43">
        <v>17</v>
      </c>
      <c r="AH43">
        <v>2</v>
      </c>
      <c r="AI43">
        <v>2</v>
      </c>
      <c r="AJ43">
        <v>0</v>
      </c>
      <c r="AK43">
        <v>2</v>
      </c>
      <c r="AL43" t="s">
        <v>1005</v>
      </c>
      <c r="AM43" t="s">
        <v>1006</v>
      </c>
      <c r="AN43" t="s">
        <v>1007</v>
      </c>
      <c r="AO43" t="s">
        <v>1008</v>
      </c>
      <c r="AP43" t="s">
        <v>74</v>
      </c>
      <c r="AQ43" t="s">
        <v>74</v>
      </c>
      <c r="AR43" t="s">
        <v>1009</v>
      </c>
      <c r="AS43" t="s">
        <v>1010</v>
      </c>
      <c r="AT43" t="s">
        <v>74</v>
      </c>
      <c r="AU43">
        <v>2021</v>
      </c>
      <c r="AV43">
        <v>12</v>
      </c>
      <c r="AW43">
        <v>5</v>
      </c>
      <c r="AX43" t="s">
        <v>74</v>
      </c>
      <c r="AY43" t="s">
        <v>74</v>
      </c>
      <c r="AZ43" t="s">
        <v>74</v>
      </c>
      <c r="BA43" t="s">
        <v>74</v>
      </c>
      <c r="BB43" t="s">
        <v>74</v>
      </c>
      <c r="BC43" t="s">
        <v>74</v>
      </c>
      <c r="BD43" t="s">
        <v>74</v>
      </c>
      <c r="BE43" t="s">
        <v>1011</v>
      </c>
      <c r="BF43" t="str">
        <f>HYPERLINK("http://dx.doi.org/10.18254/S207987840015901-0","http://dx.doi.org/10.18254/S207987840015901-0")</f>
        <v>http://dx.doi.org/10.18254/S207987840015901-0</v>
      </c>
      <c r="BG43" t="s">
        <v>74</v>
      </c>
      <c r="BH43" t="s">
        <v>74</v>
      </c>
      <c r="BI43">
        <v>11</v>
      </c>
      <c r="BJ43" t="s">
        <v>95</v>
      </c>
      <c r="BK43" t="s">
        <v>96</v>
      </c>
      <c r="BL43" t="s">
        <v>95</v>
      </c>
      <c r="BM43" t="s">
        <v>1012</v>
      </c>
      <c r="BN43" t="s">
        <v>74</v>
      </c>
      <c r="BO43" t="s">
        <v>74</v>
      </c>
      <c r="BP43" t="s">
        <v>74</v>
      </c>
      <c r="BQ43" t="s">
        <v>74</v>
      </c>
      <c r="BR43" t="s">
        <v>99</v>
      </c>
      <c r="BS43" t="s">
        <v>1013</v>
      </c>
      <c r="BT43" t="str">
        <f>HYPERLINK("https%3A%2F%2Fwww.webofscience.com%2Fwos%2Fwoscc%2Ffull-record%2FWOS:000677678100016","View Full Record in Web of Science")</f>
        <v>View Full Record in Web of Science</v>
      </c>
    </row>
    <row r="44" spans="1:72" x14ac:dyDescent="0.25">
      <c r="A44" t="s">
        <v>72</v>
      </c>
      <c r="B44" t="s">
        <v>1014</v>
      </c>
      <c r="C44" t="s">
        <v>74</v>
      </c>
      <c r="D44" t="s">
        <v>74</v>
      </c>
      <c r="E44" t="s">
        <v>74</v>
      </c>
      <c r="F44" t="s">
        <v>1015</v>
      </c>
      <c r="G44" t="s">
        <v>74</v>
      </c>
      <c r="H44" t="s">
        <v>74</v>
      </c>
      <c r="I44" t="s">
        <v>1016</v>
      </c>
      <c r="J44" t="s">
        <v>1017</v>
      </c>
      <c r="K44" t="s">
        <v>74</v>
      </c>
      <c r="L44" t="s">
        <v>74</v>
      </c>
      <c r="M44" t="s">
        <v>105</v>
      </c>
      <c r="N44" t="s">
        <v>79</v>
      </c>
      <c r="O44" t="s">
        <v>74</v>
      </c>
      <c r="P44" t="s">
        <v>74</v>
      </c>
      <c r="Q44" t="s">
        <v>74</v>
      </c>
      <c r="R44" t="s">
        <v>74</v>
      </c>
      <c r="S44" t="s">
        <v>74</v>
      </c>
      <c r="T44" t="s">
        <v>1018</v>
      </c>
      <c r="U44" t="s">
        <v>1019</v>
      </c>
      <c r="V44" t="s">
        <v>1020</v>
      </c>
      <c r="W44" t="s">
        <v>1021</v>
      </c>
      <c r="X44" t="s">
        <v>1022</v>
      </c>
      <c r="Y44" t="s">
        <v>1023</v>
      </c>
      <c r="Z44" t="s">
        <v>1024</v>
      </c>
      <c r="AA44" t="s">
        <v>1025</v>
      </c>
      <c r="AB44" t="s">
        <v>1026</v>
      </c>
      <c r="AC44" t="s">
        <v>74</v>
      </c>
      <c r="AD44" t="s">
        <v>74</v>
      </c>
      <c r="AE44" t="s">
        <v>74</v>
      </c>
      <c r="AF44" t="s">
        <v>74</v>
      </c>
      <c r="AG44">
        <v>27</v>
      </c>
      <c r="AH44">
        <v>0</v>
      </c>
      <c r="AI44">
        <v>0</v>
      </c>
      <c r="AJ44">
        <v>0</v>
      </c>
      <c r="AK44">
        <v>2</v>
      </c>
      <c r="AL44" t="s">
        <v>1027</v>
      </c>
      <c r="AM44" t="s">
        <v>1028</v>
      </c>
      <c r="AN44" t="s">
        <v>1029</v>
      </c>
      <c r="AO44" t="s">
        <v>1030</v>
      </c>
      <c r="AP44" t="s">
        <v>1031</v>
      </c>
      <c r="AQ44" t="s">
        <v>74</v>
      </c>
      <c r="AR44" t="s">
        <v>1032</v>
      </c>
      <c r="AS44" t="s">
        <v>1033</v>
      </c>
      <c r="AT44" t="s">
        <v>74</v>
      </c>
      <c r="AU44">
        <v>2021</v>
      </c>
      <c r="AV44">
        <v>11</v>
      </c>
      <c r="AW44">
        <v>1</v>
      </c>
      <c r="AX44" t="s">
        <v>74</v>
      </c>
      <c r="AY44" t="s">
        <v>74</v>
      </c>
      <c r="AZ44" t="s">
        <v>74</v>
      </c>
      <c r="BA44" t="s">
        <v>74</v>
      </c>
      <c r="BB44">
        <v>135</v>
      </c>
      <c r="BC44">
        <v>143</v>
      </c>
      <c r="BD44" t="s">
        <v>74</v>
      </c>
      <c r="BE44" t="s">
        <v>1034</v>
      </c>
      <c r="BF44" t="str">
        <f>HYPERLINK("http://dx.doi.org/10.51865/JESP.2021.1.12","http://dx.doi.org/10.51865/JESP.2021.1.12")</f>
        <v>http://dx.doi.org/10.51865/JESP.2021.1.12</v>
      </c>
      <c r="BG44" t="s">
        <v>74</v>
      </c>
      <c r="BH44" t="s">
        <v>74</v>
      </c>
      <c r="BI44">
        <v>9</v>
      </c>
      <c r="BJ44" t="s">
        <v>176</v>
      </c>
      <c r="BK44" t="s">
        <v>96</v>
      </c>
      <c r="BL44" t="s">
        <v>176</v>
      </c>
      <c r="BM44" t="s">
        <v>1035</v>
      </c>
      <c r="BN44" t="s">
        <v>74</v>
      </c>
      <c r="BO44" t="s">
        <v>74</v>
      </c>
      <c r="BP44" t="s">
        <v>74</v>
      </c>
      <c r="BQ44" t="s">
        <v>74</v>
      </c>
      <c r="BR44" t="s">
        <v>99</v>
      </c>
      <c r="BS44" t="s">
        <v>1036</v>
      </c>
      <c r="BT44" t="str">
        <f>HYPERLINK("https%3A%2F%2Fwww.webofscience.com%2Fwos%2Fwoscc%2Ffull-record%2FWOS:000715764100012","View Full Record in Web of Science")</f>
        <v>View Full Record in Web of Science</v>
      </c>
    </row>
    <row r="45" spans="1:72" x14ac:dyDescent="0.25">
      <c r="A45" t="s">
        <v>72</v>
      </c>
      <c r="B45" t="s">
        <v>1037</v>
      </c>
      <c r="C45" t="s">
        <v>74</v>
      </c>
      <c r="D45" t="s">
        <v>74</v>
      </c>
      <c r="E45" t="s">
        <v>74</v>
      </c>
      <c r="F45" t="s">
        <v>1038</v>
      </c>
      <c r="G45" t="s">
        <v>74</v>
      </c>
      <c r="H45" t="s">
        <v>74</v>
      </c>
      <c r="I45" t="s">
        <v>1039</v>
      </c>
      <c r="J45" t="s">
        <v>1040</v>
      </c>
      <c r="K45" t="s">
        <v>74</v>
      </c>
      <c r="L45" t="s">
        <v>74</v>
      </c>
      <c r="M45" t="s">
        <v>105</v>
      </c>
      <c r="N45" t="s">
        <v>79</v>
      </c>
      <c r="O45" t="s">
        <v>74</v>
      </c>
      <c r="P45" t="s">
        <v>74</v>
      </c>
      <c r="Q45" t="s">
        <v>74</v>
      </c>
      <c r="R45" t="s">
        <v>74</v>
      </c>
      <c r="S45" t="s">
        <v>74</v>
      </c>
      <c r="T45" t="s">
        <v>1041</v>
      </c>
      <c r="U45" t="s">
        <v>74</v>
      </c>
      <c r="V45" t="s">
        <v>1042</v>
      </c>
      <c r="W45" t="s">
        <v>1043</v>
      </c>
      <c r="X45" t="s">
        <v>74</v>
      </c>
      <c r="Y45" t="s">
        <v>1044</v>
      </c>
      <c r="Z45" t="s">
        <v>1045</v>
      </c>
      <c r="AA45" t="s">
        <v>74</v>
      </c>
      <c r="AB45" t="s">
        <v>74</v>
      </c>
      <c r="AC45" t="s">
        <v>74</v>
      </c>
      <c r="AD45" t="s">
        <v>74</v>
      </c>
      <c r="AE45" t="s">
        <v>74</v>
      </c>
      <c r="AF45" t="s">
        <v>74</v>
      </c>
      <c r="AG45">
        <v>33</v>
      </c>
      <c r="AH45">
        <v>9</v>
      </c>
      <c r="AI45">
        <v>9</v>
      </c>
      <c r="AJ45">
        <v>0</v>
      </c>
      <c r="AK45">
        <v>0</v>
      </c>
      <c r="AL45" t="s">
        <v>751</v>
      </c>
      <c r="AM45" t="s">
        <v>614</v>
      </c>
      <c r="AN45" t="s">
        <v>977</v>
      </c>
      <c r="AO45" t="s">
        <v>1046</v>
      </c>
      <c r="AP45" t="s">
        <v>1047</v>
      </c>
      <c r="AQ45" t="s">
        <v>74</v>
      </c>
      <c r="AR45" t="s">
        <v>1048</v>
      </c>
      <c r="AS45" t="s">
        <v>1049</v>
      </c>
      <c r="AT45" t="s">
        <v>685</v>
      </c>
      <c r="AU45">
        <v>2009</v>
      </c>
      <c r="AV45">
        <v>22</v>
      </c>
      <c r="AW45">
        <v>4</v>
      </c>
      <c r="AX45" t="s">
        <v>74</v>
      </c>
      <c r="AY45" t="s">
        <v>74</v>
      </c>
      <c r="AZ45" t="s">
        <v>74</v>
      </c>
      <c r="BA45" t="s">
        <v>74</v>
      </c>
      <c r="BB45">
        <v>497</v>
      </c>
      <c r="BC45">
        <v>515</v>
      </c>
      <c r="BD45" t="s">
        <v>74</v>
      </c>
      <c r="BE45" t="s">
        <v>1050</v>
      </c>
      <c r="BF45" t="str">
        <f>HYPERLINK("http://dx.doi.org/10.1007/s10767-009-9079-3","http://dx.doi.org/10.1007/s10767-009-9079-3")</f>
        <v>http://dx.doi.org/10.1007/s10767-009-9079-3</v>
      </c>
      <c r="BG45" t="s">
        <v>74</v>
      </c>
      <c r="BH45" t="s">
        <v>74</v>
      </c>
      <c r="BI45">
        <v>19</v>
      </c>
      <c r="BJ45" t="s">
        <v>1051</v>
      </c>
      <c r="BK45" t="s">
        <v>96</v>
      </c>
      <c r="BL45" t="s">
        <v>761</v>
      </c>
      <c r="BM45" t="s">
        <v>1052</v>
      </c>
      <c r="BN45" t="s">
        <v>74</v>
      </c>
      <c r="BO45" t="s">
        <v>74</v>
      </c>
      <c r="BP45" t="s">
        <v>74</v>
      </c>
      <c r="BQ45" t="s">
        <v>74</v>
      </c>
      <c r="BR45" t="s">
        <v>99</v>
      </c>
      <c r="BS45" t="s">
        <v>1053</v>
      </c>
      <c r="BT45" t="str">
        <f>HYPERLINK("https%3A%2F%2Fwww.webofscience.com%2Fwos%2Fwoscc%2Ffull-record%2FWOS:000217597500008","View Full Record in Web of Science")</f>
        <v>View Full Record in Web of Science</v>
      </c>
    </row>
    <row r="46" spans="1:72" x14ac:dyDescent="0.25">
      <c r="A46" t="s">
        <v>72</v>
      </c>
      <c r="B46" t="s">
        <v>1054</v>
      </c>
      <c r="C46" t="s">
        <v>74</v>
      </c>
      <c r="D46" t="s">
        <v>74</v>
      </c>
      <c r="E46" t="s">
        <v>74</v>
      </c>
      <c r="F46" t="s">
        <v>1055</v>
      </c>
      <c r="G46" t="s">
        <v>74</v>
      </c>
      <c r="H46" t="s">
        <v>74</v>
      </c>
      <c r="I46" t="s">
        <v>1056</v>
      </c>
      <c r="J46" t="s">
        <v>1057</v>
      </c>
      <c r="K46" t="s">
        <v>74</v>
      </c>
      <c r="L46" t="s">
        <v>74</v>
      </c>
      <c r="M46" t="s">
        <v>999</v>
      </c>
      <c r="N46" t="s">
        <v>79</v>
      </c>
      <c r="O46" t="s">
        <v>74</v>
      </c>
      <c r="P46" t="s">
        <v>74</v>
      </c>
      <c r="Q46" t="s">
        <v>74</v>
      </c>
      <c r="R46" t="s">
        <v>74</v>
      </c>
      <c r="S46" t="s">
        <v>74</v>
      </c>
      <c r="T46" t="s">
        <v>1058</v>
      </c>
      <c r="U46" t="s">
        <v>74</v>
      </c>
      <c r="V46" t="s">
        <v>1059</v>
      </c>
      <c r="W46" t="s">
        <v>1060</v>
      </c>
      <c r="X46" t="s">
        <v>1061</v>
      </c>
      <c r="Y46" t="s">
        <v>1062</v>
      </c>
      <c r="Z46" t="s">
        <v>1063</v>
      </c>
      <c r="AA46" t="s">
        <v>1064</v>
      </c>
      <c r="AB46" t="s">
        <v>1065</v>
      </c>
      <c r="AC46" t="s">
        <v>1066</v>
      </c>
      <c r="AD46" t="s">
        <v>1066</v>
      </c>
      <c r="AE46" t="s">
        <v>1067</v>
      </c>
      <c r="AF46" t="s">
        <v>74</v>
      </c>
      <c r="AG46">
        <v>14</v>
      </c>
      <c r="AH46">
        <v>1</v>
      </c>
      <c r="AI46">
        <v>1</v>
      </c>
      <c r="AJ46">
        <v>2</v>
      </c>
      <c r="AK46">
        <v>5</v>
      </c>
      <c r="AL46" t="s">
        <v>1068</v>
      </c>
      <c r="AM46" t="s">
        <v>1006</v>
      </c>
      <c r="AN46" t="s">
        <v>1069</v>
      </c>
      <c r="AO46" t="s">
        <v>1070</v>
      </c>
      <c r="AP46" t="s">
        <v>1071</v>
      </c>
      <c r="AQ46" t="s">
        <v>74</v>
      </c>
      <c r="AR46" t="s">
        <v>1072</v>
      </c>
      <c r="AS46" t="s">
        <v>1073</v>
      </c>
      <c r="AT46" t="s">
        <v>74</v>
      </c>
      <c r="AU46">
        <v>2018</v>
      </c>
      <c r="AV46" t="s">
        <v>74</v>
      </c>
      <c r="AW46">
        <v>2</v>
      </c>
      <c r="AX46" t="s">
        <v>74</v>
      </c>
      <c r="AY46" t="s">
        <v>74</v>
      </c>
      <c r="AZ46" t="s">
        <v>74</v>
      </c>
      <c r="BA46" t="s">
        <v>74</v>
      </c>
      <c r="BB46">
        <v>165</v>
      </c>
      <c r="BC46">
        <v>184</v>
      </c>
      <c r="BD46" t="s">
        <v>74</v>
      </c>
      <c r="BE46" t="s">
        <v>1074</v>
      </c>
      <c r="BF46" t="str">
        <f>HYPERLINK("http://dx.doi.org/10.24833/2071-8160-2018-2-59-165-184","http://dx.doi.org/10.24833/2071-8160-2018-2-59-165-184")</f>
        <v>http://dx.doi.org/10.24833/2071-8160-2018-2-59-165-184</v>
      </c>
      <c r="BG46" t="s">
        <v>74</v>
      </c>
      <c r="BH46" t="s">
        <v>74</v>
      </c>
      <c r="BI46">
        <v>20</v>
      </c>
      <c r="BJ46" t="s">
        <v>557</v>
      </c>
      <c r="BK46" t="s">
        <v>96</v>
      </c>
      <c r="BL46" t="s">
        <v>557</v>
      </c>
      <c r="BM46" t="s">
        <v>1075</v>
      </c>
      <c r="BN46" t="s">
        <v>74</v>
      </c>
      <c r="BO46" t="s">
        <v>98</v>
      </c>
      <c r="BP46" t="s">
        <v>74</v>
      </c>
      <c r="BQ46" t="s">
        <v>74</v>
      </c>
      <c r="BR46" t="s">
        <v>99</v>
      </c>
      <c r="BS46" t="s">
        <v>1076</v>
      </c>
      <c r="BT46" t="str">
        <f>HYPERLINK("https%3A%2F%2Fwww.webofscience.com%2Fwos%2Fwoscc%2Ffull-record%2FWOS:000432744300008","View Full Record in Web of Science")</f>
        <v>View Full Record in Web of Science</v>
      </c>
    </row>
    <row r="47" spans="1:72" x14ac:dyDescent="0.25">
      <c r="A47" t="s">
        <v>72</v>
      </c>
      <c r="B47" t="s">
        <v>1077</v>
      </c>
      <c r="C47" t="s">
        <v>74</v>
      </c>
      <c r="D47" t="s">
        <v>74</v>
      </c>
      <c r="E47" t="s">
        <v>74</v>
      </c>
      <c r="F47" t="s">
        <v>1078</v>
      </c>
      <c r="G47" t="s">
        <v>74</v>
      </c>
      <c r="H47" t="s">
        <v>1079</v>
      </c>
      <c r="I47" t="s">
        <v>1080</v>
      </c>
      <c r="J47" t="s">
        <v>1081</v>
      </c>
      <c r="K47" t="s">
        <v>74</v>
      </c>
      <c r="L47" t="s">
        <v>74</v>
      </c>
      <c r="M47" t="s">
        <v>105</v>
      </c>
      <c r="N47" t="s">
        <v>79</v>
      </c>
      <c r="O47" t="s">
        <v>74</v>
      </c>
      <c r="P47" t="s">
        <v>74</v>
      </c>
      <c r="Q47" t="s">
        <v>74</v>
      </c>
      <c r="R47" t="s">
        <v>74</v>
      </c>
      <c r="S47" t="s">
        <v>74</v>
      </c>
      <c r="T47" t="s">
        <v>1082</v>
      </c>
      <c r="U47" t="s">
        <v>74</v>
      </c>
      <c r="V47" t="s">
        <v>1083</v>
      </c>
      <c r="W47" t="s">
        <v>1084</v>
      </c>
      <c r="X47" t="s">
        <v>1085</v>
      </c>
      <c r="Y47" t="s">
        <v>1086</v>
      </c>
      <c r="Z47" t="s">
        <v>1087</v>
      </c>
      <c r="AA47" t="s">
        <v>1088</v>
      </c>
      <c r="AB47" t="s">
        <v>1089</v>
      </c>
      <c r="AC47" t="s">
        <v>1090</v>
      </c>
      <c r="AD47" t="s">
        <v>1091</v>
      </c>
      <c r="AE47" t="s">
        <v>1092</v>
      </c>
      <c r="AF47" t="s">
        <v>74</v>
      </c>
      <c r="AG47">
        <v>46</v>
      </c>
      <c r="AH47">
        <v>10</v>
      </c>
      <c r="AI47">
        <v>10</v>
      </c>
      <c r="AJ47">
        <v>0</v>
      </c>
      <c r="AK47">
        <v>5</v>
      </c>
      <c r="AL47" t="s">
        <v>1093</v>
      </c>
      <c r="AM47" t="s">
        <v>1094</v>
      </c>
      <c r="AN47" t="s">
        <v>1095</v>
      </c>
      <c r="AO47" t="s">
        <v>1096</v>
      </c>
      <c r="AP47" t="s">
        <v>1097</v>
      </c>
      <c r="AQ47" t="s">
        <v>74</v>
      </c>
      <c r="AR47" t="s">
        <v>1081</v>
      </c>
      <c r="AS47" t="s">
        <v>1098</v>
      </c>
      <c r="AT47" t="s">
        <v>74</v>
      </c>
      <c r="AU47">
        <v>2015</v>
      </c>
      <c r="AV47">
        <v>45</v>
      </c>
      <c r="AW47">
        <v>1</v>
      </c>
      <c r="AX47" t="s">
        <v>74</v>
      </c>
      <c r="AY47" t="s">
        <v>74</v>
      </c>
      <c r="AZ47" t="s">
        <v>74</v>
      </c>
      <c r="BA47" t="s">
        <v>74</v>
      </c>
      <c r="BB47">
        <v>3</v>
      </c>
      <c r="BC47">
        <v>11</v>
      </c>
      <c r="BD47" t="s">
        <v>74</v>
      </c>
      <c r="BE47" t="s">
        <v>1099</v>
      </c>
      <c r="BF47" t="str">
        <f>HYPERLINK("http://dx.doi.org/10.5507/ag.2015.001","http://dx.doi.org/10.5507/ag.2015.001")</f>
        <v>http://dx.doi.org/10.5507/ag.2015.001</v>
      </c>
      <c r="BG47" t="s">
        <v>74</v>
      </c>
      <c r="BH47" t="s">
        <v>74</v>
      </c>
      <c r="BI47">
        <v>9</v>
      </c>
      <c r="BJ47" t="s">
        <v>539</v>
      </c>
      <c r="BK47" t="s">
        <v>96</v>
      </c>
      <c r="BL47" t="s">
        <v>539</v>
      </c>
      <c r="BM47" t="s">
        <v>1100</v>
      </c>
      <c r="BN47" t="s">
        <v>74</v>
      </c>
      <c r="BO47" t="s">
        <v>1101</v>
      </c>
      <c r="BP47" t="s">
        <v>74</v>
      </c>
      <c r="BQ47" t="s">
        <v>74</v>
      </c>
      <c r="BR47" t="s">
        <v>99</v>
      </c>
      <c r="BS47" t="s">
        <v>1102</v>
      </c>
      <c r="BT47" t="str">
        <f>HYPERLINK("https%3A%2F%2Fwww.webofscience.com%2Fwos%2Fwoscc%2Ffull-record%2FWOS:000414938200001","View Full Record in Web of Science")</f>
        <v>View Full Record in Web of Science</v>
      </c>
    </row>
    <row r="48" spans="1:72" x14ac:dyDescent="0.25">
      <c r="A48" t="s">
        <v>72</v>
      </c>
      <c r="B48" t="s">
        <v>1103</v>
      </c>
      <c r="C48" t="s">
        <v>74</v>
      </c>
      <c r="D48" t="s">
        <v>74</v>
      </c>
      <c r="E48" t="s">
        <v>74</v>
      </c>
      <c r="F48" t="s">
        <v>1104</v>
      </c>
      <c r="G48" t="s">
        <v>74</v>
      </c>
      <c r="H48" t="s">
        <v>74</v>
      </c>
      <c r="I48" t="s">
        <v>1105</v>
      </c>
      <c r="J48" t="s">
        <v>1106</v>
      </c>
      <c r="K48" t="s">
        <v>74</v>
      </c>
      <c r="L48" t="s">
        <v>74</v>
      </c>
      <c r="M48" t="s">
        <v>105</v>
      </c>
      <c r="N48" t="s">
        <v>79</v>
      </c>
      <c r="O48" t="s">
        <v>74</v>
      </c>
      <c r="P48" t="s">
        <v>74</v>
      </c>
      <c r="Q48" t="s">
        <v>74</v>
      </c>
      <c r="R48" t="s">
        <v>74</v>
      </c>
      <c r="S48" t="s">
        <v>74</v>
      </c>
      <c r="T48" t="s">
        <v>1107</v>
      </c>
      <c r="U48" t="s">
        <v>1108</v>
      </c>
      <c r="V48" t="s">
        <v>1109</v>
      </c>
      <c r="W48" t="s">
        <v>1110</v>
      </c>
      <c r="X48" t="s">
        <v>1111</v>
      </c>
      <c r="Y48" t="s">
        <v>1112</v>
      </c>
      <c r="Z48" t="s">
        <v>1113</v>
      </c>
      <c r="AA48" t="s">
        <v>1114</v>
      </c>
      <c r="AB48" t="s">
        <v>1115</v>
      </c>
      <c r="AC48" t="s">
        <v>74</v>
      </c>
      <c r="AD48" t="s">
        <v>74</v>
      </c>
      <c r="AE48" t="s">
        <v>74</v>
      </c>
      <c r="AF48" t="s">
        <v>74</v>
      </c>
      <c r="AG48">
        <v>51</v>
      </c>
      <c r="AH48">
        <v>2</v>
      </c>
      <c r="AI48">
        <v>2</v>
      </c>
      <c r="AJ48">
        <v>0</v>
      </c>
      <c r="AK48">
        <v>9</v>
      </c>
      <c r="AL48" t="s">
        <v>1116</v>
      </c>
      <c r="AM48" t="s">
        <v>1117</v>
      </c>
      <c r="AN48" t="s">
        <v>1118</v>
      </c>
      <c r="AO48" t="s">
        <v>1119</v>
      </c>
      <c r="AP48" t="s">
        <v>1120</v>
      </c>
      <c r="AQ48" t="s">
        <v>74</v>
      </c>
      <c r="AR48" t="s">
        <v>1121</v>
      </c>
      <c r="AS48" t="s">
        <v>1122</v>
      </c>
      <c r="AT48" t="s">
        <v>74</v>
      </c>
      <c r="AU48">
        <v>2019</v>
      </c>
      <c r="AV48">
        <v>12</v>
      </c>
      <c r="AW48">
        <v>1</v>
      </c>
      <c r="AX48" t="s">
        <v>74</v>
      </c>
      <c r="AY48" t="s">
        <v>74</v>
      </c>
      <c r="AZ48" t="s">
        <v>121</v>
      </c>
      <c r="BA48" t="s">
        <v>74</v>
      </c>
      <c r="BB48">
        <v>71</v>
      </c>
      <c r="BC48">
        <v>111</v>
      </c>
      <c r="BD48" t="s">
        <v>74</v>
      </c>
      <c r="BE48" t="s">
        <v>1123</v>
      </c>
      <c r="BF48" t="str">
        <f>HYPERLINK("http://dx.doi.org/10.1285/i20356609v12i1p71","http://dx.doi.org/10.1285/i20356609v12i1p71")</f>
        <v>http://dx.doi.org/10.1285/i20356609v12i1p71</v>
      </c>
      <c r="BG48" t="s">
        <v>74</v>
      </c>
      <c r="BH48" t="s">
        <v>74</v>
      </c>
      <c r="BI48">
        <v>41</v>
      </c>
      <c r="BJ48" t="s">
        <v>1051</v>
      </c>
      <c r="BK48" t="s">
        <v>96</v>
      </c>
      <c r="BL48" t="s">
        <v>761</v>
      </c>
      <c r="BM48" t="s">
        <v>1124</v>
      </c>
      <c r="BN48" t="s">
        <v>74</v>
      </c>
      <c r="BO48" t="s">
        <v>74</v>
      </c>
      <c r="BP48" t="s">
        <v>74</v>
      </c>
      <c r="BQ48" t="s">
        <v>74</v>
      </c>
      <c r="BR48" t="s">
        <v>99</v>
      </c>
      <c r="BS48" t="s">
        <v>1125</v>
      </c>
      <c r="BT48" t="str">
        <f>HYPERLINK("https%3A%2F%2Fwww.webofscience.com%2Fwos%2Fwoscc%2Ffull-record%2FWOS:000473353800004","View Full Record in Web of Science")</f>
        <v>View Full Record in Web of Science</v>
      </c>
    </row>
    <row r="49" spans="1:72" x14ac:dyDescent="0.25">
      <c r="A49" t="s">
        <v>72</v>
      </c>
      <c r="B49" t="s">
        <v>1126</v>
      </c>
      <c r="C49" t="s">
        <v>74</v>
      </c>
      <c r="D49" t="s">
        <v>74</v>
      </c>
      <c r="E49" t="s">
        <v>74</v>
      </c>
      <c r="F49" t="s">
        <v>1127</v>
      </c>
      <c r="G49" t="s">
        <v>74</v>
      </c>
      <c r="H49" t="s">
        <v>74</v>
      </c>
      <c r="I49" t="s">
        <v>1128</v>
      </c>
      <c r="J49" t="s">
        <v>1129</v>
      </c>
      <c r="K49" t="s">
        <v>74</v>
      </c>
      <c r="L49" t="s">
        <v>74</v>
      </c>
      <c r="M49" t="s">
        <v>105</v>
      </c>
      <c r="N49" t="s">
        <v>79</v>
      </c>
      <c r="O49" t="s">
        <v>74</v>
      </c>
      <c r="P49" t="s">
        <v>74</v>
      </c>
      <c r="Q49" t="s">
        <v>74</v>
      </c>
      <c r="R49" t="s">
        <v>74</v>
      </c>
      <c r="S49" t="s">
        <v>74</v>
      </c>
      <c r="T49" t="s">
        <v>1130</v>
      </c>
      <c r="U49" t="s">
        <v>74</v>
      </c>
      <c r="V49" t="s">
        <v>1131</v>
      </c>
      <c r="W49" t="s">
        <v>1132</v>
      </c>
      <c r="X49" t="s">
        <v>1133</v>
      </c>
      <c r="Y49" t="s">
        <v>1134</v>
      </c>
      <c r="Z49" t="s">
        <v>1135</v>
      </c>
      <c r="AA49" t="s">
        <v>74</v>
      </c>
      <c r="AB49" t="s">
        <v>74</v>
      </c>
      <c r="AC49" t="s">
        <v>74</v>
      </c>
      <c r="AD49" t="s">
        <v>74</v>
      </c>
      <c r="AE49" t="s">
        <v>74</v>
      </c>
      <c r="AF49" t="s">
        <v>74</v>
      </c>
      <c r="AG49">
        <v>24</v>
      </c>
      <c r="AH49">
        <v>0</v>
      </c>
      <c r="AI49">
        <v>0</v>
      </c>
      <c r="AJ49">
        <v>0</v>
      </c>
      <c r="AK49">
        <v>1</v>
      </c>
      <c r="AL49" t="s">
        <v>1136</v>
      </c>
      <c r="AM49" t="s">
        <v>1137</v>
      </c>
      <c r="AN49" t="s">
        <v>1138</v>
      </c>
      <c r="AO49" t="s">
        <v>1139</v>
      </c>
      <c r="AP49" t="s">
        <v>1140</v>
      </c>
      <c r="AQ49" t="s">
        <v>74</v>
      </c>
      <c r="AR49" t="s">
        <v>1141</v>
      </c>
      <c r="AS49" t="s">
        <v>1142</v>
      </c>
      <c r="AT49" t="s">
        <v>74</v>
      </c>
      <c r="AU49">
        <v>2020</v>
      </c>
      <c r="AV49">
        <v>12</v>
      </c>
      <c r="AW49">
        <v>2</v>
      </c>
      <c r="AX49" t="s">
        <v>74</v>
      </c>
      <c r="AY49" t="s">
        <v>74</v>
      </c>
      <c r="AZ49" t="s">
        <v>74</v>
      </c>
      <c r="BA49" t="s">
        <v>74</v>
      </c>
      <c r="BB49">
        <v>40</v>
      </c>
      <c r="BC49">
        <v>53</v>
      </c>
      <c r="BD49" t="s">
        <v>74</v>
      </c>
      <c r="BE49" t="s">
        <v>1143</v>
      </c>
      <c r="BF49" t="str">
        <f>HYPERLINK("http://dx.doi.org/10.5922/2079-8555-2020-2-3","http://dx.doi.org/10.5922/2079-8555-2020-2-3")</f>
        <v>http://dx.doi.org/10.5922/2079-8555-2020-2-3</v>
      </c>
      <c r="BG49" t="s">
        <v>74</v>
      </c>
      <c r="BH49" t="s">
        <v>74</v>
      </c>
      <c r="BI49">
        <v>14</v>
      </c>
      <c r="BJ49" t="s">
        <v>296</v>
      </c>
      <c r="BK49" t="s">
        <v>96</v>
      </c>
      <c r="BL49" t="s">
        <v>296</v>
      </c>
      <c r="BM49" t="s">
        <v>1144</v>
      </c>
      <c r="BN49" t="s">
        <v>74</v>
      </c>
      <c r="BO49" t="s">
        <v>1101</v>
      </c>
      <c r="BP49" t="s">
        <v>74</v>
      </c>
      <c r="BQ49" t="s">
        <v>74</v>
      </c>
      <c r="BR49" t="s">
        <v>99</v>
      </c>
      <c r="BS49" t="s">
        <v>1145</v>
      </c>
      <c r="BT49" t="str">
        <f>HYPERLINK("https%3A%2F%2Fwww.webofscience.com%2Fwos%2Fwoscc%2Ffull-record%2FWOS:000569569100003","View Full Record in Web of Science")</f>
        <v>View Full Record in Web of Science</v>
      </c>
    </row>
    <row r="50" spans="1:72" x14ac:dyDescent="0.25">
      <c r="A50" t="s">
        <v>72</v>
      </c>
      <c r="B50" t="s">
        <v>1146</v>
      </c>
      <c r="C50" t="s">
        <v>74</v>
      </c>
      <c r="D50" t="s">
        <v>74</v>
      </c>
      <c r="E50" t="s">
        <v>74</v>
      </c>
      <c r="F50" t="s">
        <v>1147</v>
      </c>
      <c r="G50" t="s">
        <v>74</v>
      </c>
      <c r="H50" t="s">
        <v>74</v>
      </c>
      <c r="I50" t="s">
        <v>1148</v>
      </c>
      <c r="J50" t="s">
        <v>1149</v>
      </c>
      <c r="K50" t="s">
        <v>74</v>
      </c>
      <c r="L50" t="s">
        <v>74</v>
      </c>
      <c r="M50" t="s">
        <v>999</v>
      </c>
      <c r="N50" t="s">
        <v>79</v>
      </c>
      <c r="O50" t="s">
        <v>74</v>
      </c>
      <c r="P50" t="s">
        <v>74</v>
      </c>
      <c r="Q50" t="s">
        <v>74</v>
      </c>
      <c r="R50" t="s">
        <v>74</v>
      </c>
      <c r="S50" t="s">
        <v>74</v>
      </c>
      <c r="T50" t="s">
        <v>1150</v>
      </c>
      <c r="U50" t="s">
        <v>74</v>
      </c>
      <c r="V50" t="s">
        <v>1151</v>
      </c>
      <c r="W50" t="s">
        <v>1152</v>
      </c>
      <c r="X50" t="s">
        <v>1153</v>
      </c>
      <c r="Y50" t="s">
        <v>1154</v>
      </c>
      <c r="Z50" t="s">
        <v>1155</v>
      </c>
      <c r="AA50" t="s">
        <v>74</v>
      </c>
      <c r="AB50" t="s">
        <v>74</v>
      </c>
      <c r="AC50" t="s">
        <v>74</v>
      </c>
      <c r="AD50" t="s">
        <v>74</v>
      </c>
      <c r="AE50" t="s">
        <v>74</v>
      </c>
      <c r="AF50" t="s">
        <v>74</v>
      </c>
      <c r="AG50">
        <v>26</v>
      </c>
      <c r="AH50">
        <v>0</v>
      </c>
      <c r="AI50">
        <v>0</v>
      </c>
      <c r="AJ50">
        <v>0</v>
      </c>
      <c r="AK50">
        <v>0</v>
      </c>
      <c r="AL50" t="s">
        <v>1156</v>
      </c>
      <c r="AM50" t="s">
        <v>1157</v>
      </c>
      <c r="AN50" t="s">
        <v>1158</v>
      </c>
      <c r="AO50" t="s">
        <v>1159</v>
      </c>
      <c r="AP50" t="s">
        <v>1160</v>
      </c>
      <c r="AQ50" t="s">
        <v>74</v>
      </c>
      <c r="AR50" t="s">
        <v>1161</v>
      </c>
      <c r="AS50" t="s">
        <v>1162</v>
      </c>
      <c r="AT50" t="s">
        <v>74</v>
      </c>
      <c r="AU50">
        <v>2014</v>
      </c>
      <c r="AV50" t="s">
        <v>74</v>
      </c>
      <c r="AW50">
        <v>4</v>
      </c>
      <c r="AX50" t="s">
        <v>74</v>
      </c>
      <c r="AY50" t="s">
        <v>74</v>
      </c>
      <c r="AZ50" t="s">
        <v>74</v>
      </c>
      <c r="BA50" t="s">
        <v>74</v>
      </c>
      <c r="BB50">
        <v>89</v>
      </c>
      <c r="BC50">
        <v>95</v>
      </c>
      <c r="BD50" t="s">
        <v>74</v>
      </c>
      <c r="BE50" t="s">
        <v>74</v>
      </c>
      <c r="BF50" t="s">
        <v>74</v>
      </c>
      <c r="BG50" t="s">
        <v>74</v>
      </c>
      <c r="BH50" t="s">
        <v>74</v>
      </c>
      <c r="BI50">
        <v>8</v>
      </c>
      <c r="BJ50" t="s">
        <v>1163</v>
      </c>
      <c r="BK50" t="s">
        <v>96</v>
      </c>
      <c r="BL50" t="s">
        <v>1164</v>
      </c>
      <c r="BM50" t="s">
        <v>1165</v>
      </c>
      <c r="BN50" t="s">
        <v>74</v>
      </c>
      <c r="BO50" t="s">
        <v>74</v>
      </c>
      <c r="BP50" t="s">
        <v>74</v>
      </c>
      <c r="BQ50" t="s">
        <v>74</v>
      </c>
      <c r="BR50" t="s">
        <v>99</v>
      </c>
      <c r="BS50" t="s">
        <v>1166</v>
      </c>
      <c r="BT50" t="str">
        <f>HYPERLINK("https%3A%2F%2Fwww.webofscience.com%2Fwos%2Fwoscc%2Ffull-record%2FWOS:000454001400019","View Full Record in Web of Science")</f>
        <v>View Full Record in Web of Science</v>
      </c>
    </row>
    <row r="51" spans="1:72" x14ac:dyDescent="0.25">
      <c r="A51" t="s">
        <v>72</v>
      </c>
      <c r="B51" t="s">
        <v>1167</v>
      </c>
      <c r="C51" t="s">
        <v>74</v>
      </c>
      <c r="D51" t="s">
        <v>74</v>
      </c>
      <c r="E51" t="s">
        <v>74</v>
      </c>
      <c r="F51" t="s">
        <v>1168</v>
      </c>
      <c r="G51" t="s">
        <v>74</v>
      </c>
      <c r="H51" t="s">
        <v>74</v>
      </c>
      <c r="I51" t="s">
        <v>1169</v>
      </c>
      <c r="J51" t="s">
        <v>1170</v>
      </c>
      <c r="K51" t="s">
        <v>74</v>
      </c>
      <c r="L51" t="s">
        <v>74</v>
      </c>
      <c r="M51" t="s">
        <v>999</v>
      </c>
      <c r="N51" t="s">
        <v>79</v>
      </c>
      <c r="O51" t="s">
        <v>74</v>
      </c>
      <c r="P51" t="s">
        <v>74</v>
      </c>
      <c r="Q51" t="s">
        <v>74</v>
      </c>
      <c r="R51" t="s">
        <v>74</v>
      </c>
      <c r="S51" t="s">
        <v>74</v>
      </c>
      <c r="T51" t="s">
        <v>1171</v>
      </c>
      <c r="U51" t="s">
        <v>1172</v>
      </c>
      <c r="V51" t="s">
        <v>1173</v>
      </c>
      <c r="W51" t="s">
        <v>1174</v>
      </c>
      <c r="X51" t="s">
        <v>1175</v>
      </c>
      <c r="Y51" t="s">
        <v>1176</v>
      </c>
      <c r="Z51" t="s">
        <v>1177</v>
      </c>
      <c r="AA51" t="s">
        <v>1178</v>
      </c>
      <c r="AB51" t="s">
        <v>1179</v>
      </c>
      <c r="AC51" t="s">
        <v>74</v>
      </c>
      <c r="AD51" t="s">
        <v>74</v>
      </c>
      <c r="AE51" t="s">
        <v>74</v>
      </c>
      <c r="AF51" t="s">
        <v>74</v>
      </c>
      <c r="AG51">
        <v>22</v>
      </c>
      <c r="AH51">
        <v>4</v>
      </c>
      <c r="AI51">
        <v>4</v>
      </c>
      <c r="AJ51">
        <v>2</v>
      </c>
      <c r="AK51">
        <v>8</v>
      </c>
      <c r="AL51" t="s">
        <v>1180</v>
      </c>
      <c r="AM51" t="s">
        <v>1181</v>
      </c>
      <c r="AN51" t="s">
        <v>1182</v>
      </c>
      <c r="AO51" t="s">
        <v>1183</v>
      </c>
      <c r="AP51" t="s">
        <v>1184</v>
      </c>
      <c r="AQ51" t="s">
        <v>74</v>
      </c>
      <c r="AR51" t="s">
        <v>1185</v>
      </c>
      <c r="AS51" t="s">
        <v>1186</v>
      </c>
      <c r="AT51" t="s">
        <v>74</v>
      </c>
      <c r="AU51">
        <v>2020</v>
      </c>
      <c r="AV51" t="s">
        <v>74</v>
      </c>
      <c r="AW51">
        <v>50</v>
      </c>
      <c r="AX51" t="s">
        <v>74</v>
      </c>
      <c r="AY51" t="s">
        <v>74</v>
      </c>
      <c r="AZ51" t="s">
        <v>74</v>
      </c>
      <c r="BA51" t="s">
        <v>74</v>
      </c>
      <c r="BB51">
        <v>170</v>
      </c>
      <c r="BC51">
        <v>195</v>
      </c>
      <c r="BD51" t="s">
        <v>74</v>
      </c>
      <c r="BE51" t="s">
        <v>1187</v>
      </c>
      <c r="BF51" t="str">
        <f>HYPERLINK("http://dx.doi.org/10.17223/19996195/50/12","http://dx.doi.org/10.17223/19996195/50/12")</f>
        <v>http://dx.doi.org/10.17223/19996195/50/12</v>
      </c>
      <c r="BG51" t="s">
        <v>74</v>
      </c>
      <c r="BH51" t="s">
        <v>74</v>
      </c>
      <c r="BI51">
        <v>26</v>
      </c>
      <c r="BJ51" t="s">
        <v>1188</v>
      </c>
      <c r="BK51" t="s">
        <v>96</v>
      </c>
      <c r="BL51" t="s">
        <v>1189</v>
      </c>
      <c r="BM51" t="s">
        <v>1190</v>
      </c>
      <c r="BN51" t="s">
        <v>74</v>
      </c>
      <c r="BO51" t="s">
        <v>74</v>
      </c>
      <c r="BP51" t="s">
        <v>74</v>
      </c>
      <c r="BQ51" t="s">
        <v>74</v>
      </c>
      <c r="BR51" t="s">
        <v>99</v>
      </c>
      <c r="BS51" t="s">
        <v>1191</v>
      </c>
      <c r="BT51" t="str">
        <f>HYPERLINK("https%3A%2F%2Fwww.webofscience.com%2Fwos%2Fwoscc%2Ffull-record%2FWOS:000587650800001","View Full Record in Web of Science")</f>
        <v>View Full Record in Web of Science</v>
      </c>
    </row>
    <row r="52" spans="1:72" x14ac:dyDescent="0.25">
      <c r="A52" t="s">
        <v>72</v>
      </c>
      <c r="B52" t="s">
        <v>1192</v>
      </c>
      <c r="C52" t="s">
        <v>74</v>
      </c>
      <c r="D52" t="s">
        <v>74</v>
      </c>
      <c r="E52" t="s">
        <v>74</v>
      </c>
      <c r="F52" t="s">
        <v>1193</v>
      </c>
      <c r="G52" t="s">
        <v>74</v>
      </c>
      <c r="H52" t="s">
        <v>74</v>
      </c>
      <c r="I52" t="s">
        <v>1194</v>
      </c>
      <c r="J52" t="s">
        <v>1195</v>
      </c>
      <c r="K52" t="s">
        <v>74</v>
      </c>
      <c r="L52" t="s">
        <v>74</v>
      </c>
      <c r="M52" t="s">
        <v>105</v>
      </c>
      <c r="N52" t="s">
        <v>79</v>
      </c>
      <c r="O52" t="s">
        <v>74</v>
      </c>
      <c r="P52" t="s">
        <v>74</v>
      </c>
      <c r="Q52" t="s">
        <v>74</v>
      </c>
      <c r="R52" t="s">
        <v>74</v>
      </c>
      <c r="S52" t="s">
        <v>74</v>
      </c>
      <c r="T52" t="s">
        <v>74</v>
      </c>
      <c r="U52" t="s">
        <v>74</v>
      </c>
      <c r="V52" t="s">
        <v>1196</v>
      </c>
      <c r="W52" t="s">
        <v>1197</v>
      </c>
      <c r="X52" t="s">
        <v>1198</v>
      </c>
      <c r="Y52" t="s">
        <v>1199</v>
      </c>
      <c r="Z52" t="s">
        <v>74</v>
      </c>
      <c r="AA52" t="s">
        <v>74</v>
      </c>
      <c r="AB52" t="s">
        <v>74</v>
      </c>
      <c r="AC52" t="s">
        <v>1200</v>
      </c>
      <c r="AD52" t="s">
        <v>1200</v>
      </c>
      <c r="AE52" t="s">
        <v>1201</v>
      </c>
      <c r="AF52" t="s">
        <v>74</v>
      </c>
      <c r="AG52">
        <v>0</v>
      </c>
      <c r="AH52">
        <v>0</v>
      </c>
      <c r="AI52">
        <v>0</v>
      </c>
      <c r="AJ52">
        <v>2</v>
      </c>
      <c r="AK52">
        <v>4</v>
      </c>
      <c r="AL52" t="s">
        <v>1202</v>
      </c>
      <c r="AM52" t="s">
        <v>1203</v>
      </c>
      <c r="AN52" t="s">
        <v>1204</v>
      </c>
      <c r="AO52" t="s">
        <v>1205</v>
      </c>
      <c r="AP52" t="s">
        <v>74</v>
      </c>
      <c r="AQ52" t="s">
        <v>74</v>
      </c>
      <c r="AR52" t="s">
        <v>1206</v>
      </c>
      <c r="AS52" t="s">
        <v>1207</v>
      </c>
      <c r="AT52" t="s">
        <v>1208</v>
      </c>
      <c r="AU52">
        <v>2007</v>
      </c>
      <c r="AV52">
        <v>5</v>
      </c>
      <c r="AW52">
        <v>12</v>
      </c>
      <c r="AX52" t="s">
        <v>74</v>
      </c>
      <c r="AY52" t="s">
        <v>74</v>
      </c>
      <c r="AZ52" t="s">
        <v>74</v>
      </c>
      <c r="BA52" t="s">
        <v>74</v>
      </c>
      <c r="BB52" t="s">
        <v>74</v>
      </c>
      <c r="BC52" t="s">
        <v>74</v>
      </c>
      <c r="BD52" t="s">
        <v>74</v>
      </c>
      <c r="BE52" t="s">
        <v>74</v>
      </c>
      <c r="BF52" t="s">
        <v>74</v>
      </c>
      <c r="BG52" t="s">
        <v>74</v>
      </c>
      <c r="BH52" t="s">
        <v>74</v>
      </c>
      <c r="BI52">
        <v>31</v>
      </c>
      <c r="BJ52" t="s">
        <v>296</v>
      </c>
      <c r="BK52" t="s">
        <v>96</v>
      </c>
      <c r="BL52" t="s">
        <v>296</v>
      </c>
      <c r="BM52" t="s">
        <v>1209</v>
      </c>
      <c r="BN52" t="s">
        <v>74</v>
      </c>
      <c r="BO52" t="s">
        <v>74</v>
      </c>
      <c r="BP52" t="s">
        <v>74</v>
      </c>
      <c r="BQ52" t="s">
        <v>74</v>
      </c>
      <c r="BR52" t="s">
        <v>99</v>
      </c>
      <c r="BS52" t="s">
        <v>1210</v>
      </c>
      <c r="BT52"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2023-10-08T16:59:52Z</dcterms:created>
  <dcterms:modified xsi:type="dcterms:W3CDTF">2023-10-08T16:59:52Z</dcterms:modified>
</cp:coreProperties>
</file>